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3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4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5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20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1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22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7.xml" ContentType="application/vnd.openxmlformats-officedocument.drawing+xml"/>
  <Override PartName="/xl/charts/chart23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7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8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9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b71b581ea6e76e/Documentos/A-TRABAJO DE GRADO/OBJETIVOS TERMINADOS/"/>
    </mc:Choice>
  </mc:AlternateContent>
  <xr:revisionPtr revIDLastSave="391" documentId="8_{EF553C0A-F30A-4086-8967-BF883195A091}" xr6:coauthVersionLast="47" xr6:coauthVersionMax="47" xr10:uidLastSave="{DDB6B8B9-C608-40D4-AB03-9B939CBA0552}"/>
  <bookViews>
    <workbookView xWindow="-120" yWindow="-120" windowWidth="20730" windowHeight="11160" tabRatio="868" activeTab="3" xr2:uid="{8C439B20-8AB0-462F-B625-24DE07B1A4A0}"/>
  </bookViews>
  <sheets>
    <sheet name="Graficas 2" sheetId="2" r:id="rId1"/>
    <sheet name="Variacion registro, 2años" sheetId="4" r:id="rId2"/>
    <sheet name="Registro" sheetId="6" r:id="rId3"/>
    <sheet name="Hoja1" sheetId="11" r:id="rId4"/>
    <sheet name="HEXANO-TIEMPO" sheetId="8" r:id="rId5"/>
    <sheet name="MONOXIDO-TIEMPO" sheetId="9" r:id="rId6"/>
    <sheet name="DIOXIDO-TIEMPO" sheetId="10" r:id="rId7"/>
  </sheets>
  <externalReferences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11" l="1"/>
  <c r="C7" i="11" s="1"/>
  <c r="D8" i="11"/>
  <c r="C8" i="11" s="1"/>
  <c r="D9" i="11"/>
  <c r="C9" i="11" s="1"/>
  <c r="D10" i="11"/>
  <c r="C10" i="11" s="1"/>
  <c r="D11" i="11"/>
  <c r="C11" i="11" s="1"/>
  <c r="D12" i="11"/>
  <c r="C12" i="11" s="1"/>
  <c r="D13" i="11"/>
  <c r="C13" i="11" s="1"/>
  <c r="D14" i="11"/>
  <c r="C14" i="11" s="1"/>
  <c r="D15" i="11"/>
  <c r="C15" i="11" s="1"/>
  <c r="C6" i="11"/>
  <c r="D6" i="11"/>
  <c r="C5" i="11"/>
  <c r="D5" i="11"/>
  <c r="A6" i="11"/>
  <c r="A7" i="11"/>
  <c r="A8" i="11"/>
  <c r="A9" i="11"/>
  <c r="A10" i="11" s="1"/>
  <c r="A11" i="11" s="1"/>
  <c r="A12" i="11" s="1"/>
  <c r="A13" i="11" s="1"/>
  <c r="A14" i="11" s="1"/>
  <c r="A15" i="11" s="1"/>
  <c r="A5" i="11"/>
  <c r="B5" i="11"/>
  <c r="B9" i="11"/>
  <c r="B13" i="11"/>
  <c r="B15" i="11"/>
  <c r="B12" i="11"/>
  <c r="B6" i="11"/>
  <c r="B10" i="11"/>
  <c r="B14" i="11"/>
  <c r="B11" i="11"/>
  <c r="B8" i="11"/>
  <c r="B7" i="11"/>
  <c r="B4" i="11"/>
  <c r="C90" i="8" l="1"/>
  <c r="D78" i="8"/>
  <c r="C74" i="8"/>
  <c r="B68" i="8"/>
  <c r="J30" i="8"/>
  <c r="L17" i="6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79" i="10"/>
  <c r="F78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79" i="10"/>
  <c r="C87" i="10"/>
  <c r="C80" i="10"/>
  <c r="C81" i="10"/>
  <c r="C82" i="10"/>
  <c r="C83" i="10"/>
  <c r="C84" i="10"/>
  <c r="C85" i="10"/>
  <c r="C86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79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80" i="9"/>
  <c r="D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D74" i="10"/>
  <c r="C74" i="10"/>
  <c r="B71" i="10"/>
  <c r="B70" i="10"/>
  <c r="B68" i="10"/>
  <c r="B70" i="9"/>
  <c r="B68" i="9"/>
  <c r="B71" i="9"/>
  <c r="B71" i="8"/>
  <c r="B70" i="8"/>
  <c r="D98" i="8" l="1"/>
  <c r="D74" i="8"/>
  <c r="F80" i="8" s="1"/>
  <c r="C97" i="8"/>
  <c r="C93" i="8"/>
  <c r="C89" i="8"/>
  <c r="C85" i="8"/>
  <c r="C81" i="8"/>
  <c r="D99" i="8"/>
  <c r="D94" i="8"/>
  <c r="D90" i="8"/>
  <c r="D86" i="8"/>
  <c r="D82" i="8"/>
  <c r="C80" i="8"/>
  <c r="C96" i="8"/>
  <c r="C92" i="8"/>
  <c r="C88" i="8"/>
  <c r="C84" i="8"/>
  <c r="C99" i="8"/>
  <c r="D97" i="8"/>
  <c r="D93" i="8"/>
  <c r="D89" i="8"/>
  <c r="D85" i="8"/>
  <c r="D81" i="8"/>
  <c r="C95" i="8"/>
  <c r="C91" i="8"/>
  <c r="C87" i="8"/>
  <c r="C83" i="8"/>
  <c r="D96" i="8"/>
  <c r="D92" i="8"/>
  <c r="D88" i="8"/>
  <c r="D84" i="8"/>
  <c r="D80" i="8"/>
  <c r="C98" i="8"/>
  <c r="C94" i="8"/>
  <c r="C86" i="8"/>
  <c r="C82" i="8"/>
  <c r="D79" i="8"/>
  <c r="D95" i="8"/>
  <c r="D91" i="8"/>
  <c r="D87" i="8"/>
  <c r="D83" i="8"/>
  <c r="E82" i="8"/>
  <c r="F97" i="8"/>
  <c r="E93" i="8"/>
  <c r="E89" i="8"/>
  <c r="F95" i="8"/>
  <c r="F91" i="8"/>
  <c r="E96" i="8"/>
  <c r="E92" i="8"/>
  <c r="F98" i="8"/>
  <c r="F94" i="8"/>
  <c r="F82" i="8"/>
  <c r="E95" i="8"/>
  <c r="F93" i="8"/>
  <c r="F89" i="8"/>
  <c r="E94" i="8"/>
  <c r="E90" i="8"/>
  <c r="F96" i="8"/>
  <c r="F92" i="8"/>
  <c r="C74" i="9"/>
  <c r="D74" i="9"/>
  <c r="D78" i="10"/>
  <c r="F84" i="8" l="1"/>
  <c r="F79" i="8"/>
  <c r="E98" i="8"/>
  <c r="E85" i="8"/>
  <c r="F86" i="8"/>
  <c r="E83" i="8"/>
  <c r="F83" i="8"/>
  <c r="F99" i="8"/>
  <c r="E97" i="8"/>
  <c r="E91" i="8"/>
  <c r="F88" i="8"/>
  <c r="E86" i="8"/>
  <c r="F81" i="8"/>
  <c r="E87" i="8"/>
  <c r="F90" i="8"/>
  <c r="E88" i="8"/>
  <c r="F87" i="8"/>
  <c r="E84" i="8"/>
  <c r="F85" i="8"/>
  <c r="E99" i="8"/>
  <c r="F78" i="9"/>
  <c r="D78" i="9"/>
  <c r="F78" i="8"/>
  <c r="AT94" i="10" l="1"/>
  <c r="AT95" i="10"/>
  <c r="AT96" i="10"/>
  <c r="AT97" i="10"/>
  <c r="AT98" i="10"/>
  <c r="AT99" i="10"/>
  <c r="AT100" i="10"/>
  <c r="AT101" i="10"/>
  <c r="AT102" i="10"/>
  <c r="AT93" i="10"/>
  <c r="AS93" i="10"/>
  <c r="AS94" i="10"/>
  <c r="AS95" i="10"/>
  <c r="AS96" i="10"/>
  <c r="AS97" i="10" s="1"/>
  <c r="AS98" i="10" s="1"/>
  <c r="AS99" i="10" s="1"/>
  <c r="AS100" i="10" s="1"/>
  <c r="AS101" i="10" s="1"/>
  <c r="AS102" i="10" s="1"/>
  <c r="AS83" i="10"/>
  <c r="AT83" i="10"/>
  <c r="AS84" i="10"/>
  <c r="AS85" i="10" s="1"/>
  <c r="AS86" i="10" s="1"/>
  <c r="AS87" i="10" s="1"/>
  <c r="AS88" i="10" s="1"/>
  <c r="AS89" i="10" s="1"/>
  <c r="AS90" i="10" s="1"/>
  <c r="AS91" i="10" s="1"/>
  <c r="AS92" i="10" s="1"/>
  <c r="AT84" i="10"/>
  <c r="AT85" i="10"/>
  <c r="AT86" i="10"/>
  <c r="AT87" i="10"/>
  <c r="AT88" i="10"/>
  <c r="AT89" i="10"/>
  <c r="AT90" i="10"/>
  <c r="AT91" i="10"/>
  <c r="AT92" i="10"/>
  <c r="AT82" i="10"/>
  <c r="AT81" i="10"/>
  <c r="AS82" i="10"/>
  <c r="AO94" i="10"/>
  <c r="AP94" i="10" s="1"/>
  <c r="AO95" i="10"/>
  <c r="AQ95" i="10" s="1"/>
  <c r="AP95" i="10"/>
  <c r="AO96" i="10"/>
  <c r="AP96" i="10"/>
  <c r="AQ96" i="10"/>
  <c r="AO97" i="10"/>
  <c r="AP97" i="10"/>
  <c r="AQ97" i="10"/>
  <c r="AO98" i="10"/>
  <c r="AP98" i="10" s="1"/>
  <c r="AO99" i="10"/>
  <c r="AQ99" i="10" s="1"/>
  <c r="AP99" i="10"/>
  <c r="AO100" i="10"/>
  <c r="AP100" i="10"/>
  <c r="AQ100" i="10"/>
  <c r="AO101" i="10"/>
  <c r="AP101" i="10"/>
  <c r="AQ101" i="10"/>
  <c r="AO102" i="10"/>
  <c r="AP102" i="10" s="1"/>
  <c r="AQ93" i="10"/>
  <c r="AP93" i="10"/>
  <c r="AO93" i="10"/>
  <c r="AN102" i="10"/>
  <c r="AN101" i="10"/>
  <c r="AN100" i="10"/>
  <c r="AN99" i="10"/>
  <c r="AN98" i="10"/>
  <c r="AN97" i="10"/>
  <c r="AN96" i="10"/>
  <c r="AN95" i="10"/>
  <c r="AN94" i="10"/>
  <c r="AN93" i="10"/>
  <c r="AK94" i="10"/>
  <c r="AK95" i="10" s="1"/>
  <c r="AK96" i="10" s="1"/>
  <c r="AK97" i="10" s="1"/>
  <c r="AK98" i="10" s="1"/>
  <c r="AK99" i="10" s="1"/>
  <c r="AK100" i="10" s="1"/>
  <c r="AK101" i="10" s="1"/>
  <c r="AK102" i="10" s="1"/>
  <c r="AK93" i="10"/>
  <c r="AN82" i="10"/>
  <c r="AP82" i="10" s="1"/>
  <c r="AO82" i="10"/>
  <c r="AN83" i="10"/>
  <c r="AP83" i="10" s="1"/>
  <c r="AO83" i="10"/>
  <c r="AN84" i="10"/>
  <c r="AP84" i="10" s="1"/>
  <c r="AO84" i="10"/>
  <c r="AN85" i="10"/>
  <c r="AP85" i="10" s="1"/>
  <c r="AO85" i="10"/>
  <c r="AN86" i="10"/>
  <c r="AP86" i="10" s="1"/>
  <c r="AO86" i="10"/>
  <c r="AN87" i="10"/>
  <c r="AP87" i="10" s="1"/>
  <c r="AO87" i="10"/>
  <c r="AN88" i="10"/>
  <c r="AP88" i="10" s="1"/>
  <c r="AO88" i="10"/>
  <c r="AN89" i="10"/>
  <c r="AP89" i="10" s="1"/>
  <c r="AO89" i="10"/>
  <c r="AN90" i="10"/>
  <c r="AP90" i="10" s="1"/>
  <c r="AO90" i="10"/>
  <c r="AN91" i="10"/>
  <c r="AP91" i="10" s="1"/>
  <c r="AO91" i="10"/>
  <c r="AN92" i="10"/>
  <c r="AP92" i="10" s="1"/>
  <c r="AO92" i="10"/>
  <c r="AQ81" i="10"/>
  <c r="AP81" i="10"/>
  <c r="AO81" i="10"/>
  <c r="AN81" i="10"/>
  <c r="AK82" i="10"/>
  <c r="AL82" i="10"/>
  <c r="AM82" i="10"/>
  <c r="AK83" i="10"/>
  <c r="AL83" i="10"/>
  <c r="AM83" i="10"/>
  <c r="AK84" i="10"/>
  <c r="AL84" i="10"/>
  <c r="AM84" i="10"/>
  <c r="AK85" i="10"/>
  <c r="AL85" i="10"/>
  <c r="AM85" i="10"/>
  <c r="AK86" i="10"/>
  <c r="AL86" i="10"/>
  <c r="AM86" i="10"/>
  <c r="AK87" i="10"/>
  <c r="AL87" i="10"/>
  <c r="AM87" i="10"/>
  <c r="AK88" i="10"/>
  <c r="AL88" i="10"/>
  <c r="AM88" i="10"/>
  <c r="AK89" i="10"/>
  <c r="AL89" i="10"/>
  <c r="AM89" i="10"/>
  <c r="AK90" i="10"/>
  <c r="AL90" i="10"/>
  <c r="AM90" i="10"/>
  <c r="AK91" i="10"/>
  <c r="AL91" i="10"/>
  <c r="AM91" i="10"/>
  <c r="AK92" i="10"/>
  <c r="AL92" i="10"/>
  <c r="AM92" i="10"/>
  <c r="AM81" i="10"/>
  <c r="AL81" i="10"/>
  <c r="AK81" i="10"/>
  <c r="AA94" i="10"/>
  <c r="AA95" i="10" s="1"/>
  <c r="AA96" i="10" s="1"/>
  <c r="AA97" i="10" s="1"/>
  <c r="AA98" i="10" s="1"/>
  <c r="AA99" i="10" s="1"/>
  <c r="AA100" i="10" s="1"/>
  <c r="AA101" i="10" s="1"/>
  <c r="AA93" i="10"/>
  <c r="AH82" i="10"/>
  <c r="AI82" i="10"/>
  <c r="AH83" i="10"/>
  <c r="AI83" i="10"/>
  <c r="AH84" i="10"/>
  <c r="AI84" i="10"/>
  <c r="AI81" i="10"/>
  <c r="AH81" i="10"/>
  <c r="W82" i="10"/>
  <c r="S83" i="10"/>
  <c r="S84" i="10" s="1"/>
  <c r="S85" i="10" s="1"/>
  <c r="S86" i="10" s="1"/>
  <c r="S87" i="10" s="1"/>
  <c r="S88" i="10" s="1"/>
  <c r="S89" i="10" s="1"/>
  <c r="S90" i="10" s="1"/>
  <c r="S91" i="10" s="1"/>
  <c r="S92" i="10" s="1"/>
  <c r="S82" i="10"/>
  <c r="AT67" i="10"/>
  <c r="AT68" i="10"/>
  <c r="AT69" i="10"/>
  <c r="AT70" i="10"/>
  <c r="AT71" i="10"/>
  <c r="AT72" i="10"/>
  <c r="AT73" i="10"/>
  <c r="AT74" i="10"/>
  <c r="AT75" i="10"/>
  <c r="AT66" i="10"/>
  <c r="AS66" i="10"/>
  <c r="AS67" i="10"/>
  <c r="AS68" i="10"/>
  <c r="AS69" i="10"/>
  <c r="AS70" i="10" s="1"/>
  <c r="AS71" i="10" s="1"/>
  <c r="AS72" i="10" s="1"/>
  <c r="AS73" i="10" s="1"/>
  <c r="AS74" i="10" s="1"/>
  <c r="AS75" i="10" s="1"/>
  <c r="AS56" i="10"/>
  <c r="AT56" i="10"/>
  <c r="AS57" i="10"/>
  <c r="AS58" i="10" s="1"/>
  <c r="AS59" i="10" s="1"/>
  <c r="AS60" i="10" s="1"/>
  <c r="AS61" i="10" s="1"/>
  <c r="AS62" i="10" s="1"/>
  <c r="AS63" i="10" s="1"/>
  <c r="AS64" i="10" s="1"/>
  <c r="AS65" i="10" s="1"/>
  <c r="AT57" i="10"/>
  <c r="AT58" i="10"/>
  <c r="AT59" i="10"/>
  <c r="AT60" i="10"/>
  <c r="AT61" i="10"/>
  <c r="AT62" i="10"/>
  <c r="AT63" i="10"/>
  <c r="AT64" i="10"/>
  <c r="AT65" i="10"/>
  <c r="AT55" i="10"/>
  <c r="AT54" i="10"/>
  <c r="AS55" i="10"/>
  <c r="AO68" i="10"/>
  <c r="AP68" i="10" s="1"/>
  <c r="AQ68" i="10"/>
  <c r="AO69" i="10"/>
  <c r="AP69" i="10" s="1"/>
  <c r="AO70" i="10"/>
  <c r="AQ70" i="10" s="1"/>
  <c r="AP70" i="10"/>
  <c r="AO71" i="10"/>
  <c r="AP71" i="10"/>
  <c r="AQ71" i="10"/>
  <c r="AO72" i="10"/>
  <c r="AP72" i="10" s="1"/>
  <c r="AQ72" i="10"/>
  <c r="AO73" i="10"/>
  <c r="AP73" i="10" s="1"/>
  <c r="AO74" i="10"/>
  <c r="AQ74" i="10" s="1"/>
  <c r="AP74" i="10"/>
  <c r="AO75" i="10"/>
  <c r="AP75" i="10"/>
  <c r="AQ75" i="10"/>
  <c r="AO76" i="10"/>
  <c r="AP76" i="10"/>
  <c r="AQ76" i="10"/>
  <c r="AQ67" i="10"/>
  <c r="AP67" i="10"/>
  <c r="AO67" i="10"/>
  <c r="AN76" i="10"/>
  <c r="AN75" i="10"/>
  <c r="AN74" i="10"/>
  <c r="AN73" i="10"/>
  <c r="AN72" i="10"/>
  <c r="AN71" i="10"/>
  <c r="AN70" i="10"/>
  <c r="AN69" i="10"/>
  <c r="AN68" i="10"/>
  <c r="AN67" i="10"/>
  <c r="AK68" i="10"/>
  <c r="AK69" i="10" s="1"/>
  <c r="AK70" i="10" s="1"/>
  <c r="AK71" i="10" s="1"/>
  <c r="AK72" i="10" s="1"/>
  <c r="AK73" i="10" s="1"/>
  <c r="AK74" i="10" s="1"/>
  <c r="AK75" i="10" s="1"/>
  <c r="AK76" i="10" s="1"/>
  <c r="AK67" i="10"/>
  <c r="AN56" i="10"/>
  <c r="AP56" i="10" s="1"/>
  <c r="AO56" i="10"/>
  <c r="AQ56" i="10"/>
  <c r="AN57" i="10"/>
  <c r="AP57" i="10" s="1"/>
  <c r="AO57" i="10"/>
  <c r="AQ57" i="10"/>
  <c r="AN58" i="10"/>
  <c r="AP58" i="10" s="1"/>
  <c r="AO58" i="10"/>
  <c r="AQ58" i="10"/>
  <c r="AN59" i="10"/>
  <c r="AP59" i="10" s="1"/>
  <c r="AO59" i="10"/>
  <c r="AQ59" i="10"/>
  <c r="AN60" i="10"/>
  <c r="AP60" i="10" s="1"/>
  <c r="AO60" i="10"/>
  <c r="AQ60" i="10"/>
  <c r="AN61" i="10"/>
  <c r="AP61" i="10" s="1"/>
  <c r="AO61" i="10"/>
  <c r="AQ61" i="10"/>
  <c r="AN62" i="10"/>
  <c r="AP62" i="10" s="1"/>
  <c r="AO62" i="10"/>
  <c r="AQ62" i="10"/>
  <c r="AN63" i="10"/>
  <c r="AP63" i="10" s="1"/>
  <c r="AO63" i="10"/>
  <c r="AQ63" i="10"/>
  <c r="AN64" i="10"/>
  <c r="AP64" i="10" s="1"/>
  <c r="AO64" i="10"/>
  <c r="AQ64" i="10"/>
  <c r="AN65" i="10"/>
  <c r="AP65" i="10" s="1"/>
  <c r="AO65" i="10"/>
  <c r="AQ65" i="10"/>
  <c r="AN66" i="10"/>
  <c r="AP66" i="10" s="1"/>
  <c r="AO66" i="10"/>
  <c r="AQ66" i="10"/>
  <c r="AQ55" i="10"/>
  <c r="AP55" i="10"/>
  <c r="AO55" i="10"/>
  <c r="AN55" i="10"/>
  <c r="AK55" i="10"/>
  <c r="AL55" i="10"/>
  <c r="AM55" i="10"/>
  <c r="AK56" i="10"/>
  <c r="AL56" i="10"/>
  <c r="AM56" i="10"/>
  <c r="AK57" i="10"/>
  <c r="AL57" i="10"/>
  <c r="AM57" i="10"/>
  <c r="AK58" i="10"/>
  <c r="AL58" i="10"/>
  <c r="AM58" i="10"/>
  <c r="AK59" i="10"/>
  <c r="AL59" i="10"/>
  <c r="AM59" i="10"/>
  <c r="AK60" i="10"/>
  <c r="AL60" i="10"/>
  <c r="AM60" i="10"/>
  <c r="AK61" i="10"/>
  <c r="AL61" i="10"/>
  <c r="AM61" i="10"/>
  <c r="AK62" i="10"/>
  <c r="AL62" i="10"/>
  <c r="AM62" i="10"/>
  <c r="AK63" i="10"/>
  <c r="AL63" i="10"/>
  <c r="AM63" i="10"/>
  <c r="AK64" i="10"/>
  <c r="AL64" i="10"/>
  <c r="AM64" i="10"/>
  <c r="AK65" i="10"/>
  <c r="AL65" i="10"/>
  <c r="AM65" i="10"/>
  <c r="AK66" i="10"/>
  <c r="AL66" i="10"/>
  <c r="AM66" i="10"/>
  <c r="AM54" i="10"/>
  <c r="AL54" i="10"/>
  <c r="AK54" i="10"/>
  <c r="AA67" i="10"/>
  <c r="AA68" i="10" s="1"/>
  <c r="AA69" i="10" s="1"/>
  <c r="AA70" i="10" s="1"/>
  <c r="AA71" i="10" s="1"/>
  <c r="AA72" i="10" s="1"/>
  <c r="AA73" i="10" s="1"/>
  <c r="AA74" i="10" s="1"/>
  <c r="AA66" i="10"/>
  <c r="AH55" i="10"/>
  <c r="AI55" i="10"/>
  <c r="AH56" i="10"/>
  <c r="AI56" i="10"/>
  <c r="AH57" i="10"/>
  <c r="AI57" i="10"/>
  <c r="AI54" i="10"/>
  <c r="AH54" i="10"/>
  <c r="W55" i="10"/>
  <c r="S56" i="10"/>
  <c r="S57" i="10" s="1"/>
  <c r="S58" i="10" s="1"/>
  <c r="S59" i="10" s="1"/>
  <c r="S60" i="10" s="1"/>
  <c r="S61" i="10" s="1"/>
  <c r="S62" i="10" s="1"/>
  <c r="S63" i="10" s="1"/>
  <c r="S64" i="10" s="1"/>
  <c r="S65" i="10" s="1"/>
  <c r="S66" i="10" s="1"/>
  <c r="S55" i="10"/>
  <c r="AT40" i="10"/>
  <c r="AT41" i="10"/>
  <c r="AT42" i="10"/>
  <c r="AT43" i="10"/>
  <c r="AT44" i="10"/>
  <c r="AT45" i="10"/>
  <c r="AT46" i="10"/>
  <c r="AT47" i="10"/>
  <c r="AT48" i="10"/>
  <c r="AT39" i="10"/>
  <c r="AS39" i="10"/>
  <c r="AS40" i="10" s="1"/>
  <c r="AS41" i="10" s="1"/>
  <c r="AS42" i="10" s="1"/>
  <c r="AS43" i="10" s="1"/>
  <c r="AS44" i="10" s="1"/>
  <c r="AS45" i="10" s="1"/>
  <c r="AS46" i="10" s="1"/>
  <c r="AS47" i="10" s="1"/>
  <c r="AS48" i="10" s="1"/>
  <c r="AS29" i="10"/>
  <c r="AT29" i="10"/>
  <c r="AS30" i="10"/>
  <c r="AS31" i="10" s="1"/>
  <c r="AS32" i="10" s="1"/>
  <c r="AS33" i="10" s="1"/>
  <c r="AS34" i="10" s="1"/>
  <c r="AS35" i="10" s="1"/>
  <c r="AS36" i="10" s="1"/>
  <c r="AS37" i="10" s="1"/>
  <c r="AS38" i="10" s="1"/>
  <c r="AT30" i="10"/>
  <c r="AT31" i="10"/>
  <c r="AT32" i="10"/>
  <c r="AT33" i="10"/>
  <c r="AT34" i="10"/>
  <c r="AT35" i="10"/>
  <c r="AT36" i="10"/>
  <c r="AT37" i="10"/>
  <c r="AT38" i="10"/>
  <c r="AT28" i="10"/>
  <c r="AT27" i="10"/>
  <c r="AS28" i="10"/>
  <c r="AO40" i="10"/>
  <c r="AQ40" i="10" s="1"/>
  <c r="AP40" i="10"/>
  <c r="AO41" i="10"/>
  <c r="AP41" i="10"/>
  <c r="AQ41" i="10"/>
  <c r="AO42" i="10"/>
  <c r="AP42" i="10"/>
  <c r="AQ42" i="10"/>
  <c r="AO43" i="10"/>
  <c r="AP43" i="10" s="1"/>
  <c r="AO44" i="10"/>
  <c r="AQ44" i="10" s="1"/>
  <c r="AP44" i="10"/>
  <c r="AO45" i="10"/>
  <c r="AP45" i="10"/>
  <c r="AQ45" i="10"/>
  <c r="AO46" i="10"/>
  <c r="AP46" i="10"/>
  <c r="AQ46" i="10"/>
  <c r="AO47" i="10"/>
  <c r="AP47" i="10" s="1"/>
  <c r="AO48" i="10"/>
  <c r="AQ48" i="10" s="1"/>
  <c r="AP48" i="10"/>
  <c r="AQ39" i="10"/>
  <c r="AP39" i="10"/>
  <c r="AO39" i="10"/>
  <c r="AN48" i="10"/>
  <c r="AN47" i="10"/>
  <c r="AN46" i="10"/>
  <c r="AN45" i="10"/>
  <c r="AN44" i="10"/>
  <c r="AN43" i="10"/>
  <c r="AN42" i="10"/>
  <c r="AN41" i="10"/>
  <c r="AN40" i="10"/>
  <c r="AN39" i="10"/>
  <c r="AK40" i="10"/>
  <c r="AK41" i="10" s="1"/>
  <c r="AK42" i="10" s="1"/>
  <c r="AK43" i="10" s="1"/>
  <c r="AK44" i="10" s="1"/>
  <c r="AK45" i="10" s="1"/>
  <c r="AK46" i="10" s="1"/>
  <c r="AK47" i="10" s="1"/>
  <c r="AK48" i="10" s="1"/>
  <c r="AK39" i="10"/>
  <c r="AN28" i="10"/>
  <c r="AO28" i="10"/>
  <c r="AP28" i="10"/>
  <c r="AQ28" i="10"/>
  <c r="AN29" i="10"/>
  <c r="AO29" i="10"/>
  <c r="AP29" i="10"/>
  <c r="AQ29" i="10"/>
  <c r="AN30" i="10"/>
  <c r="AO30" i="10"/>
  <c r="AP30" i="10"/>
  <c r="AQ30" i="10"/>
  <c r="AN31" i="10"/>
  <c r="AO31" i="10"/>
  <c r="AP31" i="10"/>
  <c r="AQ31" i="10"/>
  <c r="AN32" i="10"/>
  <c r="AO32" i="10"/>
  <c r="AP32" i="10"/>
  <c r="AQ32" i="10"/>
  <c r="AN33" i="10"/>
  <c r="AO33" i="10"/>
  <c r="AP33" i="10"/>
  <c r="AQ33" i="10"/>
  <c r="AN34" i="10"/>
  <c r="AO34" i="10"/>
  <c r="AP34" i="10"/>
  <c r="AQ34" i="10"/>
  <c r="AN35" i="10"/>
  <c r="AO35" i="10"/>
  <c r="AP35" i="10"/>
  <c r="AQ35" i="10"/>
  <c r="AN36" i="10"/>
  <c r="AO36" i="10"/>
  <c r="AP36" i="10"/>
  <c r="AQ36" i="10"/>
  <c r="AN37" i="10"/>
  <c r="AO37" i="10"/>
  <c r="AP37" i="10"/>
  <c r="AQ37" i="10"/>
  <c r="AN38" i="10"/>
  <c r="AO38" i="10"/>
  <c r="AP38" i="10"/>
  <c r="AQ38" i="10"/>
  <c r="AQ27" i="10"/>
  <c r="AP27" i="10"/>
  <c r="AO27" i="10"/>
  <c r="AN27" i="10"/>
  <c r="AK28" i="10"/>
  <c r="AL28" i="10"/>
  <c r="AM28" i="10"/>
  <c r="AK29" i="10"/>
  <c r="AL29" i="10"/>
  <c r="AM29" i="10"/>
  <c r="AK30" i="10"/>
  <c r="AL30" i="10"/>
  <c r="AM30" i="10"/>
  <c r="AK31" i="10"/>
  <c r="AL31" i="10"/>
  <c r="AM31" i="10"/>
  <c r="AK32" i="10"/>
  <c r="AL32" i="10"/>
  <c r="AM32" i="10"/>
  <c r="AK33" i="10"/>
  <c r="AL33" i="10"/>
  <c r="AM33" i="10"/>
  <c r="AK34" i="10"/>
  <c r="AL34" i="10"/>
  <c r="AM34" i="10"/>
  <c r="AK35" i="10"/>
  <c r="AL35" i="10"/>
  <c r="AM35" i="10"/>
  <c r="AK36" i="10"/>
  <c r="AL36" i="10"/>
  <c r="AM36" i="10"/>
  <c r="AK37" i="10"/>
  <c r="AL37" i="10"/>
  <c r="AM37" i="10"/>
  <c r="AK38" i="10"/>
  <c r="AL38" i="10"/>
  <c r="AM38" i="10"/>
  <c r="AM27" i="10"/>
  <c r="AL27" i="10"/>
  <c r="AK27" i="10"/>
  <c r="AA38" i="10"/>
  <c r="AA39" i="10" s="1"/>
  <c r="AA40" i="10" s="1"/>
  <c r="AA41" i="10" s="1"/>
  <c r="AA42" i="10" s="1"/>
  <c r="AA43" i="10" s="1"/>
  <c r="AA44" i="10" s="1"/>
  <c r="AA45" i="10" s="1"/>
  <c r="AA37" i="10"/>
  <c r="AH28" i="10"/>
  <c r="AI28" i="10" s="1"/>
  <c r="AI27" i="10"/>
  <c r="AH27" i="10"/>
  <c r="S29" i="10"/>
  <c r="S30" i="10"/>
  <c r="S31" i="10"/>
  <c r="S32" i="10"/>
  <c r="S33" i="10" s="1"/>
  <c r="S34" i="10" s="1"/>
  <c r="S35" i="10" s="1"/>
  <c r="S36" i="10" s="1"/>
  <c r="S37" i="10" s="1"/>
  <c r="S38" i="10" s="1"/>
  <c r="S28" i="10"/>
  <c r="J60" i="10"/>
  <c r="J61" i="10" s="1"/>
  <c r="J62" i="10" s="1"/>
  <c r="J63" i="10" s="1"/>
  <c r="J64" i="10" s="1"/>
  <c r="J65" i="10" s="1"/>
  <c r="J66" i="10" s="1"/>
  <c r="J67" i="10" s="1"/>
  <c r="J68" i="10" s="1"/>
  <c r="K60" i="10"/>
  <c r="K61" i="10"/>
  <c r="K62" i="10" s="1"/>
  <c r="K63" i="10" s="1"/>
  <c r="K64" i="10" s="1"/>
  <c r="K65" i="10" s="1"/>
  <c r="K66" i="10" s="1"/>
  <c r="K67" i="10" s="1"/>
  <c r="K68" i="10" s="1"/>
  <c r="K59" i="10"/>
  <c r="J59" i="10"/>
  <c r="J58" i="10"/>
  <c r="K58" i="10"/>
  <c r="H59" i="10"/>
  <c r="H60" i="10" s="1"/>
  <c r="H61" i="10" s="1"/>
  <c r="H62" i="10" s="1"/>
  <c r="H63" i="10" s="1"/>
  <c r="H64" i="10" s="1"/>
  <c r="H65" i="10" s="1"/>
  <c r="H66" i="10" s="1"/>
  <c r="H67" i="10" s="1"/>
  <c r="H68" i="10" s="1"/>
  <c r="H58" i="10"/>
  <c r="K44" i="10"/>
  <c r="J44" i="10" s="1"/>
  <c r="K45" i="10"/>
  <c r="J45" i="10" s="1"/>
  <c r="K46" i="10"/>
  <c r="J46" i="10" s="1"/>
  <c r="K47" i="10"/>
  <c r="J47" i="10" s="1"/>
  <c r="K48" i="10"/>
  <c r="J48" i="10" s="1"/>
  <c r="K49" i="10"/>
  <c r="J49" i="10" s="1"/>
  <c r="K50" i="10"/>
  <c r="J50" i="10" s="1"/>
  <c r="K51" i="10"/>
  <c r="J51" i="10" s="1"/>
  <c r="K52" i="10"/>
  <c r="J52" i="10" s="1"/>
  <c r="J43" i="10"/>
  <c r="K43" i="10"/>
  <c r="J42" i="10"/>
  <c r="K42" i="10"/>
  <c r="H43" i="10"/>
  <c r="H44" i="10" s="1"/>
  <c r="H45" i="10" s="1"/>
  <c r="H46" i="10" s="1"/>
  <c r="H47" i="10" s="1"/>
  <c r="H48" i="10" s="1"/>
  <c r="H49" i="10" s="1"/>
  <c r="H50" i="10" s="1"/>
  <c r="H51" i="10" s="1"/>
  <c r="H52" i="10" s="1"/>
  <c r="H42" i="10"/>
  <c r="AN81" i="9"/>
  <c r="AN82" i="9"/>
  <c r="AN83" i="9"/>
  <c r="AN84" i="9"/>
  <c r="AN85" i="9"/>
  <c r="AN86" i="9"/>
  <c r="AN87" i="9"/>
  <c r="AN88" i="9"/>
  <c r="AN89" i="9"/>
  <c r="AN80" i="9"/>
  <c r="AM80" i="9"/>
  <c r="AM81" i="9"/>
  <c r="AM82" i="9"/>
  <c r="AM83" i="9"/>
  <c r="AM84" i="9" s="1"/>
  <c r="AM85" i="9" s="1"/>
  <c r="AM86" i="9" s="1"/>
  <c r="AM87" i="9" s="1"/>
  <c r="AM88" i="9" s="1"/>
  <c r="AM89" i="9" s="1"/>
  <c r="AM70" i="9"/>
  <c r="AN70" i="9"/>
  <c r="AM71" i="9"/>
  <c r="AM72" i="9" s="1"/>
  <c r="AM73" i="9" s="1"/>
  <c r="AM74" i="9" s="1"/>
  <c r="AM75" i="9" s="1"/>
  <c r="AM76" i="9" s="1"/>
  <c r="AM77" i="9" s="1"/>
  <c r="AM78" i="9" s="1"/>
  <c r="AM79" i="9" s="1"/>
  <c r="AN71" i="9"/>
  <c r="AN72" i="9"/>
  <c r="AN73" i="9"/>
  <c r="AN74" i="9"/>
  <c r="AN75" i="9"/>
  <c r="AN76" i="9"/>
  <c r="AN77" i="9"/>
  <c r="AN78" i="9"/>
  <c r="AN79" i="9"/>
  <c r="AN69" i="9"/>
  <c r="AN68" i="9"/>
  <c r="AM69" i="9"/>
  <c r="AI82" i="9"/>
  <c r="AJ82" i="9"/>
  <c r="AK82" i="9"/>
  <c r="AI83" i="9"/>
  <c r="AJ83" i="9" s="1"/>
  <c r="AI84" i="9"/>
  <c r="AK84" i="9" s="1"/>
  <c r="AI85" i="9"/>
  <c r="AJ85" i="9"/>
  <c r="AK85" i="9"/>
  <c r="AI86" i="9"/>
  <c r="AJ86" i="9"/>
  <c r="AK86" i="9"/>
  <c r="AI87" i="9"/>
  <c r="AJ87" i="9" s="1"/>
  <c r="AI88" i="9"/>
  <c r="AK88" i="9" s="1"/>
  <c r="AJ88" i="9"/>
  <c r="AI89" i="9"/>
  <c r="AJ89" i="9"/>
  <c r="AK89" i="9"/>
  <c r="AI90" i="9"/>
  <c r="AJ90" i="9"/>
  <c r="AK90" i="9"/>
  <c r="AK81" i="9"/>
  <c r="AJ81" i="9"/>
  <c r="AI81" i="9"/>
  <c r="AH90" i="9"/>
  <c r="AH89" i="9"/>
  <c r="AH88" i="9"/>
  <c r="AH87" i="9"/>
  <c r="AH86" i="9"/>
  <c r="AH85" i="9"/>
  <c r="AH84" i="9"/>
  <c r="AH83" i="9"/>
  <c r="AH82" i="9"/>
  <c r="AH81" i="9"/>
  <c r="AE82" i="9"/>
  <c r="AE83" i="9" s="1"/>
  <c r="AE84" i="9" s="1"/>
  <c r="AE85" i="9" s="1"/>
  <c r="AE86" i="9" s="1"/>
  <c r="AE87" i="9" s="1"/>
  <c r="AE88" i="9" s="1"/>
  <c r="AE89" i="9" s="1"/>
  <c r="AE90" i="9" s="1"/>
  <c r="AE81" i="9"/>
  <c r="AH70" i="9"/>
  <c r="AJ70" i="9" s="1"/>
  <c r="AI70" i="9"/>
  <c r="AK70" i="9"/>
  <c r="AH71" i="9"/>
  <c r="AJ71" i="9" s="1"/>
  <c r="AI71" i="9"/>
  <c r="AK71" i="9"/>
  <c r="AH72" i="9"/>
  <c r="AJ72" i="9" s="1"/>
  <c r="AI72" i="9"/>
  <c r="AK72" i="9"/>
  <c r="AH73" i="9"/>
  <c r="AJ73" i="9" s="1"/>
  <c r="AI73" i="9"/>
  <c r="AK73" i="9"/>
  <c r="AH74" i="9"/>
  <c r="AJ74" i="9" s="1"/>
  <c r="AI74" i="9"/>
  <c r="AK74" i="9"/>
  <c r="AH75" i="9"/>
  <c r="AJ75" i="9" s="1"/>
  <c r="AI75" i="9"/>
  <c r="AK75" i="9"/>
  <c r="AH76" i="9"/>
  <c r="AJ76" i="9" s="1"/>
  <c r="AI76" i="9"/>
  <c r="AK76" i="9"/>
  <c r="AH77" i="9"/>
  <c r="AJ77" i="9" s="1"/>
  <c r="AI77" i="9"/>
  <c r="AK77" i="9"/>
  <c r="AH78" i="9"/>
  <c r="AJ78" i="9" s="1"/>
  <c r="AI78" i="9"/>
  <c r="AK78" i="9"/>
  <c r="AH79" i="9"/>
  <c r="AJ79" i="9" s="1"/>
  <c r="AI79" i="9"/>
  <c r="AK79" i="9"/>
  <c r="AH80" i="9"/>
  <c r="AJ80" i="9" s="1"/>
  <c r="AI80" i="9"/>
  <c r="AK80" i="9"/>
  <c r="AK69" i="9"/>
  <c r="AJ69" i="9"/>
  <c r="AI69" i="9"/>
  <c r="AH69" i="9"/>
  <c r="AE69" i="9"/>
  <c r="AF69" i="9"/>
  <c r="AG69" i="9"/>
  <c r="AE70" i="9"/>
  <c r="AF70" i="9"/>
  <c r="AG70" i="9"/>
  <c r="AE71" i="9"/>
  <c r="AF71" i="9"/>
  <c r="AG71" i="9"/>
  <c r="AE72" i="9"/>
  <c r="AF72" i="9"/>
  <c r="AG72" i="9"/>
  <c r="AE73" i="9"/>
  <c r="AF73" i="9"/>
  <c r="AG73" i="9"/>
  <c r="AE74" i="9"/>
  <c r="AF74" i="9"/>
  <c r="AG74" i="9"/>
  <c r="AE75" i="9"/>
  <c r="AF75" i="9"/>
  <c r="AG75" i="9"/>
  <c r="AE76" i="9"/>
  <c r="AF76" i="9"/>
  <c r="AG76" i="9"/>
  <c r="AE77" i="9"/>
  <c r="AF77" i="9"/>
  <c r="AG77" i="9"/>
  <c r="AE78" i="9"/>
  <c r="AF78" i="9"/>
  <c r="AG78" i="9"/>
  <c r="AE79" i="9"/>
  <c r="AF79" i="9"/>
  <c r="AG79" i="9"/>
  <c r="AE80" i="9"/>
  <c r="AF80" i="9"/>
  <c r="AG80" i="9"/>
  <c r="AG68" i="9"/>
  <c r="AF68" i="9"/>
  <c r="AE68" i="9"/>
  <c r="U81" i="9"/>
  <c r="U82" i="9" s="1"/>
  <c r="U83" i="9" s="1"/>
  <c r="U84" i="9" s="1"/>
  <c r="U85" i="9" s="1"/>
  <c r="U86" i="9" s="1"/>
  <c r="U87" i="9" s="1"/>
  <c r="U88" i="9" s="1"/>
  <c r="U80" i="9"/>
  <c r="AB69" i="9"/>
  <c r="AC69" i="9"/>
  <c r="AB70" i="9"/>
  <c r="AC70" i="9"/>
  <c r="AB71" i="9"/>
  <c r="AC71" i="9"/>
  <c r="AC68" i="9"/>
  <c r="AB68" i="9"/>
  <c r="Q69" i="9"/>
  <c r="M70" i="9"/>
  <c r="M71" i="9" s="1"/>
  <c r="M72" i="9" s="1"/>
  <c r="M73" i="9" s="1"/>
  <c r="M74" i="9" s="1"/>
  <c r="M75" i="9" s="1"/>
  <c r="M76" i="9" s="1"/>
  <c r="M77" i="9" s="1"/>
  <c r="M78" i="9" s="1"/>
  <c r="M79" i="9" s="1"/>
  <c r="M80" i="9" s="1"/>
  <c r="M69" i="9"/>
  <c r="Z53" i="9"/>
  <c r="AA53" i="9"/>
  <c r="Z54" i="9"/>
  <c r="Z55" i="9" s="1"/>
  <c r="Z56" i="9" s="1"/>
  <c r="Z57" i="9" s="1"/>
  <c r="Z58" i="9" s="1"/>
  <c r="Z59" i="9" s="1"/>
  <c r="Z60" i="9" s="1"/>
  <c r="Z61" i="9" s="1"/>
  <c r="AA54" i="9"/>
  <c r="AA55" i="9" s="1"/>
  <c r="AA56" i="9" s="1"/>
  <c r="AA57" i="9" s="1"/>
  <c r="AA58" i="9" s="1"/>
  <c r="AA59" i="9" s="1"/>
  <c r="AA60" i="9" s="1"/>
  <c r="AA61" i="9" s="1"/>
  <c r="AA52" i="9"/>
  <c r="Z52" i="9"/>
  <c r="Z51" i="9"/>
  <c r="AA51" i="9"/>
  <c r="X52" i="9"/>
  <c r="X53" i="9" s="1"/>
  <c r="X54" i="9" s="1"/>
  <c r="X55" i="9" s="1"/>
  <c r="X56" i="9" s="1"/>
  <c r="X57" i="9" s="1"/>
  <c r="X58" i="9" s="1"/>
  <c r="X59" i="9" s="1"/>
  <c r="X60" i="9" s="1"/>
  <c r="X61" i="9" s="1"/>
  <c r="X51" i="9"/>
  <c r="P53" i="9"/>
  <c r="O53" i="9" s="1"/>
  <c r="P54" i="9"/>
  <c r="O54" i="9" s="1"/>
  <c r="P55" i="9"/>
  <c r="O55" i="9" s="1"/>
  <c r="P56" i="9"/>
  <c r="O56" i="9" s="1"/>
  <c r="P57" i="9"/>
  <c r="O57" i="9" s="1"/>
  <c r="P58" i="9"/>
  <c r="O58" i="9" s="1"/>
  <c r="P59" i="9"/>
  <c r="O59" i="9" s="1"/>
  <c r="P60" i="9"/>
  <c r="O60" i="9" s="1"/>
  <c r="P61" i="9"/>
  <c r="O61" i="9" s="1"/>
  <c r="O52" i="9"/>
  <c r="P52" i="9"/>
  <c r="O51" i="9"/>
  <c r="P51" i="9"/>
  <c r="M52" i="9"/>
  <c r="M53" i="9" s="1"/>
  <c r="M54" i="9" s="1"/>
  <c r="M55" i="9" s="1"/>
  <c r="M56" i="9" s="1"/>
  <c r="M57" i="9" s="1"/>
  <c r="M58" i="9" s="1"/>
  <c r="M59" i="9" s="1"/>
  <c r="M60" i="9" s="1"/>
  <c r="M61" i="9" s="1"/>
  <c r="M51" i="9"/>
  <c r="AN38" i="9"/>
  <c r="AN39" i="9"/>
  <c r="AN40" i="9"/>
  <c r="AN41" i="9"/>
  <c r="AN42" i="9"/>
  <c r="AN43" i="9"/>
  <c r="AN44" i="9"/>
  <c r="AN45" i="9"/>
  <c r="AN46" i="9"/>
  <c r="AN37" i="9"/>
  <c r="AM37" i="9"/>
  <c r="AM38" i="9"/>
  <c r="AM39" i="9"/>
  <c r="AM40" i="9" s="1"/>
  <c r="AM41" i="9" s="1"/>
  <c r="AM42" i="9" s="1"/>
  <c r="AM43" i="9" s="1"/>
  <c r="AM44" i="9" s="1"/>
  <c r="AM45" i="9" s="1"/>
  <c r="AM46" i="9" s="1"/>
  <c r="AM27" i="9"/>
  <c r="AN27" i="9"/>
  <c r="AM28" i="9"/>
  <c r="AM29" i="9" s="1"/>
  <c r="AM30" i="9" s="1"/>
  <c r="AM31" i="9" s="1"/>
  <c r="AM32" i="9" s="1"/>
  <c r="AM33" i="9" s="1"/>
  <c r="AM34" i="9" s="1"/>
  <c r="AM35" i="9" s="1"/>
  <c r="AM36" i="9" s="1"/>
  <c r="AN28" i="9"/>
  <c r="AN29" i="9"/>
  <c r="AN30" i="9"/>
  <c r="AN31" i="9"/>
  <c r="AN32" i="9"/>
  <c r="AN33" i="9"/>
  <c r="AN34" i="9"/>
  <c r="AN35" i="9"/>
  <c r="AN36" i="9"/>
  <c r="AN26" i="9"/>
  <c r="AN25" i="9"/>
  <c r="AM26" i="9"/>
  <c r="AI38" i="9"/>
  <c r="AJ38" i="9" s="1"/>
  <c r="AI39" i="9"/>
  <c r="AK39" i="9" s="1"/>
  <c r="AJ39" i="9"/>
  <c r="AI40" i="9"/>
  <c r="AJ40" i="9"/>
  <c r="AK40" i="9"/>
  <c r="AI41" i="9"/>
  <c r="AJ41" i="9"/>
  <c r="AK41" i="9"/>
  <c r="AI42" i="9"/>
  <c r="AJ42" i="9" s="1"/>
  <c r="AI43" i="9"/>
  <c r="AK43" i="9" s="1"/>
  <c r="AJ43" i="9"/>
  <c r="AI44" i="9"/>
  <c r="AJ44" i="9"/>
  <c r="AK44" i="9"/>
  <c r="AI45" i="9"/>
  <c r="AJ45" i="9"/>
  <c r="AK45" i="9"/>
  <c r="AI46" i="9"/>
  <c r="AJ46" i="9" s="1"/>
  <c r="AK37" i="9"/>
  <c r="AJ37" i="9"/>
  <c r="AI37" i="9"/>
  <c r="AH46" i="9"/>
  <c r="AH45" i="9"/>
  <c r="AH44" i="9"/>
  <c r="AH43" i="9"/>
  <c r="AH42" i="9"/>
  <c r="AH41" i="9"/>
  <c r="AH40" i="9"/>
  <c r="AH39" i="9"/>
  <c r="AH38" i="9"/>
  <c r="AH37" i="9"/>
  <c r="AE38" i="9"/>
  <c r="AE39" i="9" s="1"/>
  <c r="AE40" i="9" s="1"/>
  <c r="AE41" i="9" s="1"/>
  <c r="AE42" i="9" s="1"/>
  <c r="AE43" i="9" s="1"/>
  <c r="AE44" i="9" s="1"/>
  <c r="AE45" i="9" s="1"/>
  <c r="AE46" i="9" s="1"/>
  <c r="AE37" i="9"/>
  <c r="AH26" i="9"/>
  <c r="AI26" i="9"/>
  <c r="AJ26" i="9"/>
  <c r="AK26" i="9"/>
  <c r="AH27" i="9"/>
  <c r="AI27" i="9"/>
  <c r="AJ27" i="9"/>
  <c r="AK27" i="9"/>
  <c r="AH28" i="9"/>
  <c r="AI28" i="9"/>
  <c r="AJ28" i="9"/>
  <c r="AK28" i="9"/>
  <c r="AH29" i="9"/>
  <c r="AI29" i="9"/>
  <c r="AJ29" i="9"/>
  <c r="AK29" i="9"/>
  <c r="AH30" i="9"/>
  <c r="AI30" i="9"/>
  <c r="AJ30" i="9"/>
  <c r="AK30" i="9"/>
  <c r="AH31" i="9"/>
  <c r="AI31" i="9"/>
  <c r="AJ31" i="9"/>
  <c r="AK31" i="9"/>
  <c r="AH32" i="9"/>
  <c r="AI32" i="9"/>
  <c r="AJ32" i="9"/>
  <c r="AK32" i="9"/>
  <c r="AH33" i="9"/>
  <c r="AI33" i="9"/>
  <c r="AJ33" i="9"/>
  <c r="AK33" i="9"/>
  <c r="AH34" i="9"/>
  <c r="AI34" i="9"/>
  <c r="AJ34" i="9"/>
  <c r="AK34" i="9"/>
  <c r="AH35" i="9"/>
  <c r="AI35" i="9"/>
  <c r="AJ35" i="9"/>
  <c r="AK35" i="9"/>
  <c r="AH36" i="9"/>
  <c r="AI36" i="9"/>
  <c r="AJ36" i="9"/>
  <c r="AK36" i="9"/>
  <c r="AK25" i="9"/>
  <c r="AJ25" i="9"/>
  <c r="AI25" i="9"/>
  <c r="AH25" i="9"/>
  <c r="AE26" i="9"/>
  <c r="AF26" i="9"/>
  <c r="AG26" i="9"/>
  <c r="AE27" i="9"/>
  <c r="AF27" i="9"/>
  <c r="AG27" i="9"/>
  <c r="AE28" i="9"/>
  <c r="AF28" i="9"/>
  <c r="AG28" i="9"/>
  <c r="AE29" i="9"/>
  <c r="AF29" i="9"/>
  <c r="AG29" i="9"/>
  <c r="AE30" i="9"/>
  <c r="AF30" i="9"/>
  <c r="AG30" i="9"/>
  <c r="AE31" i="9"/>
  <c r="AF31" i="9"/>
  <c r="AG31" i="9"/>
  <c r="AE32" i="9"/>
  <c r="AF32" i="9"/>
  <c r="AG32" i="9"/>
  <c r="AE33" i="9"/>
  <c r="AF33" i="9"/>
  <c r="AG33" i="9"/>
  <c r="AE34" i="9"/>
  <c r="AF34" i="9"/>
  <c r="AG34" i="9"/>
  <c r="AE35" i="9"/>
  <c r="AF35" i="9"/>
  <c r="AG35" i="9"/>
  <c r="AE36" i="9"/>
  <c r="AF36" i="9"/>
  <c r="AG36" i="9"/>
  <c r="AG25" i="9"/>
  <c r="AF25" i="9"/>
  <c r="AE25" i="9"/>
  <c r="U36" i="9"/>
  <c r="U37" i="9"/>
  <c r="U38" i="9"/>
  <c r="U39" i="9"/>
  <c r="U40" i="9" s="1"/>
  <c r="U41" i="9" s="1"/>
  <c r="U42" i="9" s="1"/>
  <c r="U43" i="9" s="1"/>
  <c r="U35" i="9"/>
  <c r="AB26" i="9"/>
  <c r="AC26" i="9"/>
  <c r="AC25" i="9"/>
  <c r="AB25" i="9"/>
  <c r="M27" i="9"/>
  <c r="M28" i="9" s="1"/>
  <c r="M29" i="9" s="1"/>
  <c r="M30" i="9" s="1"/>
  <c r="M31" i="9" s="1"/>
  <c r="M32" i="9" s="1"/>
  <c r="M33" i="9" s="1"/>
  <c r="M34" i="9" s="1"/>
  <c r="M35" i="9" s="1"/>
  <c r="M36" i="9" s="1"/>
  <c r="M26" i="9"/>
  <c r="I31" i="8"/>
  <c r="AL129" i="8"/>
  <c r="AL130" i="8"/>
  <c r="AL131" i="8" s="1"/>
  <c r="AL132" i="8" s="1"/>
  <c r="AL133" i="8" s="1"/>
  <c r="AL134" i="8" s="1"/>
  <c r="AL135" i="8" s="1"/>
  <c r="AL136" i="8" s="1"/>
  <c r="AL137" i="8" s="1"/>
  <c r="AL138" i="8" s="1"/>
  <c r="AL119" i="8"/>
  <c r="AL120" i="8" s="1"/>
  <c r="AL121" i="8" s="1"/>
  <c r="AL122" i="8" s="1"/>
  <c r="AL123" i="8" s="1"/>
  <c r="AL124" i="8" s="1"/>
  <c r="AL125" i="8" s="1"/>
  <c r="AL126" i="8" s="1"/>
  <c r="AL127" i="8" s="1"/>
  <c r="AL128" i="8" s="1"/>
  <c r="AM119" i="8"/>
  <c r="AM120" i="8"/>
  <c r="AM121" i="8"/>
  <c r="AM123" i="8"/>
  <c r="AM124" i="8"/>
  <c r="AM125" i="8"/>
  <c r="AM126" i="8"/>
  <c r="AM127" i="8"/>
  <c r="AM128" i="8"/>
  <c r="AM118" i="8"/>
  <c r="AM117" i="8"/>
  <c r="AL118" i="8"/>
  <c r="AD130" i="8"/>
  <c r="AD131" i="8"/>
  <c r="AD132" i="8" s="1"/>
  <c r="AD133" i="8" s="1"/>
  <c r="AD134" i="8" s="1"/>
  <c r="AD135" i="8" s="1"/>
  <c r="AD136" i="8" s="1"/>
  <c r="AD137" i="8" s="1"/>
  <c r="AD138" i="8" s="1"/>
  <c r="AD129" i="8"/>
  <c r="AD118" i="8"/>
  <c r="AD119" i="8"/>
  <c r="AD120" i="8"/>
  <c r="AD121" i="8"/>
  <c r="AD122" i="8"/>
  <c r="AD123" i="8"/>
  <c r="AD124" i="8"/>
  <c r="AD125" i="8"/>
  <c r="AD126" i="8"/>
  <c r="AD127" i="8"/>
  <c r="AD128" i="8"/>
  <c r="AF117" i="8"/>
  <c r="AD117" i="8"/>
  <c r="T129" i="8"/>
  <c r="T130" i="8" s="1"/>
  <c r="T131" i="8" s="1"/>
  <c r="T132" i="8" s="1"/>
  <c r="T133" i="8" s="1"/>
  <c r="T134" i="8" s="1"/>
  <c r="T135" i="8" s="1"/>
  <c r="T136" i="8" s="1"/>
  <c r="T128" i="8"/>
  <c r="L119" i="8"/>
  <c r="L120" i="8" s="1"/>
  <c r="L121" i="8" s="1"/>
  <c r="L122" i="8" s="1"/>
  <c r="L123" i="8" s="1"/>
  <c r="L124" i="8" s="1"/>
  <c r="L125" i="8" s="1"/>
  <c r="L126" i="8" s="1"/>
  <c r="L127" i="8" s="1"/>
  <c r="L128" i="8" s="1"/>
  <c r="L118" i="8"/>
  <c r="AL103" i="8"/>
  <c r="AL104" i="8"/>
  <c r="AL105" i="8" s="1"/>
  <c r="AL106" i="8" s="1"/>
  <c r="AL107" i="8" s="1"/>
  <c r="AL108" i="8" s="1"/>
  <c r="AL109" i="8" s="1"/>
  <c r="AL110" i="8" s="1"/>
  <c r="AL111" i="8" s="1"/>
  <c r="AL112" i="8" s="1"/>
  <c r="AL93" i="8"/>
  <c r="AM93" i="8"/>
  <c r="AL94" i="8"/>
  <c r="AL95" i="8" s="1"/>
  <c r="AL96" i="8" s="1"/>
  <c r="AL97" i="8" s="1"/>
  <c r="AL98" i="8" s="1"/>
  <c r="AL99" i="8" s="1"/>
  <c r="AL100" i="8" s="1"/>
  <c r="AL101" i="8" s="1"/>
  <c r="AL102" i="8" s="1"/>
  <c r="AM94" i="8"/>
  <c r="AM95" i="8"/>
  <c r="AM97" i="8"/>
  <c r="AM98" i="8"/>
  <c r="AM99" i="8"/>
  <c r="AM100" i="8"/>
  <c r="AM101" i="8"/>
  <c r="AM102" i="8"/>
  <c r="AM92" i="8"/>
  <c r="AM91" i="8"/>
  <c r="AL92" i="8"/>
  <c r="AD105" i="8"/>
  <c r="AD106" i="8" s="1"/>
  <c r="AD107" i="8" s="1"/>
  <c r="AD108" i="8" s="1"/>
  <c r="AD109" i="8" s="1"/>
  <c r="AD110" i="8" s="1"/>
  <c r="AD111" i="8" s="1"/>
  <c r="AD112" i="8" s="1"/>
  <c r="AD113" i="8" s="1"/>
  <c r="AD104" i="8"/>
  <c r="AD92" i="8"/>
  <c r="AF92" i="8"/>
  <c r="AD93" i="8"/>
  <c r="AD94" i="8"/>
  <c r="AD95" i="8"/>
  <c r="AD96" i="8"/>
  <c r="AD97" i="8"/>
  <c r="AD98" i="8"/>
  <c r="AD99" i="8"/>
  <c r="AD100" i="8"/>
  <c r="AD101" i="8"/>
  <c r="AD102" i="8"/>
  <c r="AD103" i="8"/>
  <c r="AF91" i="8"/>
  <c r="AE91" i="8"/>
  <c r="AD91" i="8"/>
  <c r="T104" i="8"/>
  <c r="T105" i="8"/>
  <c r="T106" i="8" s="1"/>
  <c r="T107" i="8" s="1"/>
  <c r="T108" i="8" s="1"/>
  <c r="T109" i="8" s="1"/>
  <c r="T110" i="8" s="1"/>
  <c r="T111" i="8" s="1"/>
  <c r="T103" i="8"/>
  <c r="P92" i="8"/>
  <c r="L93" i="8"/>
  <c r="L94" i="8"/>
  <c r="L95" i="8" s="1"/>
  <c r="L96" i="8" s="1"/>
  <c r="L97" i="8" s="1"/>
  <c r="L98" i="8" s="1"/>
  <c r="L99" i="8" s="1"/>
  <c r="L100" i="8" s="1"/>
  <c r="L101" i="8" s="1"/>
  <c r="L102" i="8" s="1"/>
  <c r="L103" i="8" s="1"/>
  <c r="L92" i="8"/>
  <c r="L76" i="8"/>
  <c r="L77" i="8" s="1"/>
  <c r="L78" i="8" s="1"/>
  <c r="L79" i="8" s="1"/>
  <c r="L80" i="8" s="1"/>
  <c r="L81" i="8" s="1"/>
  <c r="L82" i="8" s="1"/>
  <c r="L83" i="8" s="1"/>
  <c r="L84" i="8" s="1"/>
  <c r="L85" i="8" s="1"/>
  <c r="L75" i="8"/>
  <c r="L58" i="8"/>
  <c r="L59" i="8" s="1"/>
  <c r="L60" i="8" s="1"/>
  <c r="L61" i="8" s="1"/>
  <c r="L62" i="8" s="1"/>
  <c r="L63" i="8" s="1"/>
  <c r="L64" i="8" s="1"/>
  <c r="L65" i="8" s="1"/>
  <c r="L66" i="8" s="1"/>
  <c r="L67" i="8" s="1"/>
  <c r="L57" i="8"/>
  <c r="AL41" i="8"/>
  <c r="AL42" i="8"/>
  <c r="AL43" i="8"/>
  <c r="AL44" i="8" s="1"/>
  <c r="AL45" i="8" s="1"/>
  <c r="AL46" i="8" s="1"/>
  <c r="AL47" i="8" s="1"/>
  <c r="AL48" i="8" s="1"/>
  <c r="AL49" i="8" s="1"/>
  <c r="AL50" i="8" s="1"/>
  <c r="AL31" i="8"/>
  <c r="AL32" i="8" s="1"/>
  <c r="AL33" i="8" s="1"/>
  <c r="AL34" i="8" s="1"/>
  <c r="AL35" i="8" s="1"/>
  <c r="AL36" i="8" s="1"/>
  <c r="AL37" i="8" s="1"/>
  <c r="AL38" i="8" s="1"/>
  <c r="AL39" i="8" s="1"/>
  <c r="AL40" i="8" s="1"/>
  <c r="AM31" i="8"/>
  <c r="AM32" i="8"/>
  <c r="AM33" i="8"/>
  <c r="AM35" i="8"/>
  <c r="AM36" i="8"/>
  <c r="AM37" i="8"/>
  <c r="AM38" i="8"/>
  <c r="AM39" i="8"/>
  <c r="AM40" i="8"/>
  <c r="AM30" i="8"/>
  <c r="AM29" i="8"/>
  <c r="AL30" i="8"/>
  <c r="AD42" i="8"/>
  <c r="AD43" i="8" s="1"/>
  <c r="AD44" i="8" s="1"/>
  <c r="AD45" i="8" s="1"/>
  <c r="AD46" i="8" s="1"/>
  <c r="AD47" i="8" s="1"/>
  <c r="AD48" i="8" s="1"/>
  <c r="AD49" i="8" s="1"/>
  <c r="AD50" i="8" s="1"/>
  <c r="AD41" i="8"/>
  <c r="AD30" i="8"/>
  <c r="AD31" i="8"/>
  <c r="AD32" i="8"/>
  <c r="AD33" i="8"/>
  <c r="AD34" i="8"/>
  <c r="AD35" i="8"/>
  <c r="AD36" i="8"/>
  <c r="AD37" i="8"/>
  <c r="AD38" i="8"/>
  <c r="AD39" i="8"/>
  <c r="AD40" i="8"/>
  <c r="AF29" i="8"/>
  <c r="AD29" i="8"/>
  <c r="T40" i="8"/>
  <c r="T41" i="8" s="1"/>
  <c r="T42" i="8" s="1"/>
  <c r="T43" i="8" s="1"/>
  <c r="T44" i="8" s="1"/>
  <c r="T45" i="8" s="1"/>
  <c r="T46" i="8" s="1"/>
  <c r="T47" i="8" s="1"/>
  <c r="T39" i="8"/>
  <c r="L31" i="8"/>
  <c r="L32" i="8"/>
  <c r="L33" i="8" s="1"/>
  <c r="L34" i="8" s="1"/>
  <c r="L35" i="8" s="1"/>
  <c r="L36" i="8" s="1"/>
  <c r="L37" i="8" s="1"/>
  <c r="L38" i="8" s="1"/>
  <c r="L39" i="8" s="1"/>
  <c r="L40" i="8" s="1"/>
  <c r="L30" i="8"/>
  <c r="AB92" i="10" a="1"/>
  <c r="AA87" i="10" a="1"/>
  <c r="AA81" i="10" a="1"/>
  <c r="AF81" i="10" a="1"/>
  <c r="AB65" i="10" a="1"/>
  <c r="AA59" i="10" a="1"/>
  <c r="AA54" i="10" a="1"/>
  <c r="AF54" i="10" a="1"/>
  <c r="AB36" i="10" a="1"/>
  <c r="AA27" i="10" a="1"/>
  <c r="AF27" i="10" a="1"/>
  <c r="I58" i="10"/>
  <c r="I62" i="10"/>
  <c r="I66" i="10"/>
  <c r="I59" i="10"/>
  <c r="I63" i="10"/>
  <c r="I67" i="10"/>
  <c r="I60" i="10"/>
  <c r="I64" i="10"/>
  <c r="I68" i="10"/>
  <c r="I61" i="10"/>
  <c r="I65" i="10"/>
  <c r="I57" i="10"/>
  <c r="I43" i="10"/>
  <c r="I51" i="10"/>
  <c r="I44" i="10"/>
  <c r="I48" i="10"/>
  <c r="I52" i="10"/>
  <c r="I45" i="10"/>
  <c r="I49" i="10"/>
  <c r="I42" i="10"/>
  <c r="I46" i="10"/>
  <c r="I50" i="10"/>
  <c r="I47" i="10"/>
  <c r="I41" i="10"/>
  <c r="V79" i="9" a="1"/>
  <c r="U73" i="9" a="1"/>
  <c r="U68" i="9" a="1"/>
  <c r="Z68" i="9" a="1"/>
  <c r="Y51" i="9"/>
  <c r="Y52" i="9"/>
  <c r="Y56" i="9"/>
  <c r="Y60" i="9"/>
  <c r="Y58" i="9"/>
  <c r="Y59" i="9"/>
  <c r="Y53" i="9"/>
  <c r="Y57" i="9"/>
  <c r="Y61" i="9"/>
  <c r="Y54" i="9"/>
  <c r="Y55" i="9"/>
  <c r="Y50" i="9"/>
  <c r="N51" i="9"/>
  <c r="N55" i="9"/>
  <c r="N59" i="9"/>
  <c r="N54" i="9"/>
  <c r="N52" i="9"/>
  <c r="N56" i="9"/>
  <c r="N60" i="9"/>
  <c r="N58" i="9"/>
  <c r="N53" i="9"/>
  <c r="N57" i="9"/>
  <c r="N61" i="9"/>
  <c r="N50" i="9"/>
  <c r="V34" i="9" a="1"/>
  <c r="U25" i="9" a="1"/>
  <c r="Z25" i="9" a="1"/>
  <c r="M74" i="8"/>
  <c r="AQ102" i="10" l="1"/>
  <c r="AQ98" i="10"/>
  <c r="AQ94" i="10"/>
  <c r="AQ92" i="10"/>
  <c r="AQ91" i="10"/>
  <c r="AQ90" i="10"/>
  <c r="AQ89" i="10"/>
  <c r="AQ88" i="10"/>
  <c r="AQ87" i="10"/>
  <c r="AQ86" i="10"/>
  <c r="AQ85" i="10"/>
  <c r="AQ84" i="10"/>
  <c r="AQ83" i="10"/>
  <c r="AQ82" i="10"/>
  <c r="AB95" i="10"/>
  <c r="AB99" i="10"/>
  <c r="AB93" i="10"/>
  <c r="AB97" i="10"/>
  <c r="AB101" i="10"/>
  <c r="AB94" i="10"/>
  <c r="AB98" i="10"/>
  <c r="AB92" i="10"/>
  <c r="AB96" i="10"/>
  <c r="AB100" i="10"/>
  <c r="AB87" i="10"/>
  <c r="AC87" i="10"/>
  <c r="AA87" i="10"/>
  <c r="AB81" i="10"/>
  <c r="AC82" i="10"/>
  <c r="AC81" i="10"/>
  <c r="AA82" i="10"/>
  <c r="AA81" i="10"/>
  <c r="AB82" i="10"/>
  <c r="AG82" i="10"/>
  <c r="AG84" i="10"/>
  <c r="AF81" i="10"/>
  <c r="X83" i="10" s="1"/>
  <c r="AF83" i="10"/>
  <c r="X81" i="10" s="1"/>
  <c r="AG81" i="10"/>
  <c r="AG83" i="10"/>
  <c r="AF82" i="10"/>
  <c r="X82" i="10" s="1"/>
  <c r="AF84" i="10"/>
  <c r="Y82" i="10" s="1"/>
  <c r="AQ73" i="10"/>
  <c r="AQ69" i="10"/>
  <c r="AB72" i="10"/>
  <c r="AB70" i="10"/>
  <c r="AB74" i="10"/>
  <c r="AB67" i="10"/>
  <c r="AB71" i="10"/>
  <c r="AB68" i="10"/>
  <c r="AB65" i="10"/>
  <c r="AB69" i="10"/>
  <c r="AB73" i="10"/>
  <c r="AB66" i="10"/>
  <c r="AC60" i="10"/>
  <c r="AC59" i="10"/>
  <c r="AA60" i="10"/>
  <c r="AA59" i="10"/>
  <c r="AB60" i="10"/>
  <c r="AB59" i="10"/>
  <c r="AA54" i="10"/>
  <c r="AB54" i="10"/>
  <c r="AC54" i="10"/>
  <c r="AG54" i="10"/>
  <c r="AF55" i="10"/>
  <c r="X55" i="10" s="1"/>
  <c r="AF57" i="10"/>
  <c r="Y54" i="10" s="1"/>
  <c r="AG55" i="10"/>
  <c r="AG57" i="10"/>
  <c r="AF54" i="10"/>
  <c r="X56" i="10" s="1"/>
  <c r="Y56" i="10" s="1"/>
  <c r="AF56" i="10"/>
  <c r="Y55" i="10" s="1"/>
  <c r="AG56" i="10"/>
  <c r="T61" i="10"/>
  <c r="T57" i="10"/>
  <c r="AQ47" i="10"/>
  <c r="AQ43" i="10"/>
  <c r="AB36" i="10"/>
  <c r="AB40" i="10"/>
  <c r="AB44" i="10"/>
  <c r="AB43" i="10"/>
  <c r="AB37" i="10"/>
  <c r="AB41" i="10"/>
  <c r="AB45" i="10"/>
  <c r="AB39" i="10"/>
  <c r="AB38" i="10"/>
  <c r="AB42" i="10"/>
  <c r="AA27" i="10"/>
  <c r="AB27" i="10"/>
  <c r="AC27" i="10"/>
  <c r="AG28" i="10"/>
  <c r="AF27" i="10"/>
  <c r="X28" i="10" s="1"/>
  <c r="AG27" i="10"/>
  <c r="AF28" i="10"/>
  <c r="X27" i="10" s="1"/>
  <c r="AJ84" i="9"/>
  <c r="AK87" i="9"/>
  <c r="AK83" i="9"/>
  <c r="V81" i="9"/>
  <c r="V85" i="9"/>
  <c r="V82" i="9"/>
  <c r="V86" i="9"/>
  <c r="V79" i="9"/>
  <c r="V83" i="9"/>
  <c r="V87" i="9"/>
  <c r="V80" i="9"/>
  <c r="V84" i="9"/>
  <c r="V88" i="9"/>
  <c r="U73" i="9"/>
  <c r="V74" i="9"/>
  <c r="V73" i="9"/>
  <c r="W74" i="9"/>
  <c r="U74" i="9"/>
  <c r="W73" i="9"/>
  <c r="U68" i="9"/>
  <c r="V68" i="9"/>
  <c r="W68" i="9"/>
  <c r="AA71" i="9"/>
  <c r="Z68" i="9"/>
  <c r="R70" i="9" s="1"/>
  <c r="S70" i="9" s="1"/>
  <c r="AA68" i="9"/>
  <c r="AA70" i="9"/>
  <c r="Z69" i="9"/>
  <c r="R69" i="9" s="1"/>
  <c r="Z71" i="9"/>
  <c r="S68" i="9" s="1"/>
  <c r="AA69" i="9"/>
  <c r="Z70" i="9"/>
  <c r="S69" i="9" s="1"/>
  <c r="AK46" i="9"/>
  <c r="AK42" i="9"/>
  <c r="AK38" i="9"/>
  <c r="V37" i="9"/>
  <c r="V41" i="9"/>
  <c r="V34" i="9"/>
  <c r="V38" i="9"/>
  <c r="V42" i="9"/>
  <c r="V40" i="9"/>
  <c r="V35" i="9"/>
  <c r="V39" i="9"/>
  <c r="V43" i="9"/>
  <c r="V36" i="9"/>
  <c r="W25" i="9"/>
  <c r="U25" i="9"/>
  <c r="V25" i="9"/>
  <c r="Z26" i="9"/>
  <c r="R25" i="9" s="1"/>
  <c r="AA26" i="9"/>
  <c r="Z25" i="9"/>
  <c r="R26" i="9" s="1"/>
  <c r="AA25" i="9"/>
  <c r="Y83" i="10" l="1"/>
  <c r="T56" i="10"/>
  <c r="T63" i="10"/>
  <c r="T59" i="10"/>
  <c r="T62" i="10"/>
  <c r="T58" i="10"/>
  <c r="T66" i="10"/>
  <c r="T55" i="10"/>
  <c r="T60" i="10"/>
  <c r="T65" i="10"/>
  <c r="T64" i="10"/>
  <c r="Y28" i="10"/>
  <c r="N70" i="9"/>
  <c r="N75" i="9"/>
  <c r="N76" i="9"/>
  <c r="N73" i="9"/>
  <c r="N77" i="9"/>
  <c r="N69" i="9"/>
  <c r="N74" i="9"/>
  <c r="N78" i="9"/>
  <c r="N71" i="9"/>
  <c r="N79" i="9"/>
  <c r="N72" i="9"/>
  <c r="N80" i="9"/>
  <c r="S26" i="9"/>
  <c r="T82" i="10" l="1"/>
  <c r="T86" i="10"/>
  <c r="T90" i="10"/>
  <c r="T83" i="10"/>
  <c r="T87" i="10"/>
  <c r="T91" i="10"/>
  <c r="T84" i="10"/>
  <c r="T88" i="10"/>
  <c r="T92" i="10"/>
  <c r="T85" i="10"/>
  <c r="T89" i="10"/>
  <c r="T81" i="10"/>
  <c r="U56" i="10"/>
  <c r="Y68" i="10"/>
  <c r="Y67" i="10"/>
  <c r="Y66" i="10"/>
  <c r="U57" i="10"/>
  <c r="U58" i="10" s="1"/>
  <c r="T29" i="10"/>
  <c r="T33" i="10"/>
  <c r="T37" i="10"/>
  <c r="T30" i="10"/>
  <c r="U30" i="10" s="1"/>
  <c r="T34" i="10"/>
  <c r="T38" i="10"/>
  <c r="U38" i="10" s="1"/>
  <c r="T31" i="10"/>
  <c r="T35" i="10"/>
  <c r="U35" i="10" s="1"/>
  <c r="T27" i="10"/>
  <c r="T28" i="10"/>
  <c r="T32" i="10"/>
  <c r="U32" i="10" s="1"/>
  <c r="T36" i="10"/>
  <c r="U36" i="10" s="1"/>
  <c r="S82" i="9"/>
  <c r="S81" i="9"/>
  <c r="S80" i="9"/>
  <c r="O70" i="9"/>
  <c r="N26" i="9"/>
  <c r="N29" i="9"/>
  <c r="O29" i="9" s="1"/>
  <c r="N25" i="9"/>
  <c r="N32" i="9"/>
  <c r="N33" i="9"/>
  <c r="O33" i="9" s="1"/>
  <c r="N28" i="9"/>
  <c r="O28" i="9" s="1"/>
  <c r="N36" i="9"/>
  <c r="N31" i="9"/>
  <c r="N27" i="9"/>
  <c r="O27" i="9" s="1"/>
  <c r="N34" i="9"/>
  <c r="O34" i="9" s="1"/>
  <c r="N35" i="9"/>
  <c r="N30" i="9"/>
  <c r="U83" i="10" l="1"/>
  <c r="Y95" i="10"/>
  <c r="Y94" i="10"/>
  <c r="Y93" i="10"/>
  <c r="U59" i="10"/>
  <c r="U31" i="10"/>
  <c r="U37" i="10"/>
  <c r="U33" i="10"/>
  <c r="U28" i="10"/>
  <c r="Y38" i="10"/>
  <c r="Y40" i="10"/>
  <c r="Y39" i="10"/>
  <c r="U34" i="10"/>
  <c r="U29" i="10"/>
  <c r="O71" i="9"/>
  <c r="O26" i="9"/>
  <c r="S37" i="9"/>
  <c r="S36" i="9"/>
  <c r="S38" i="9"/>
  <c r="O30" i="9"/>
  <c r="O31" i="9"/>
  <c r="O32" i="9"/>
  <c r="O35" i="9"/>
  <c r="O36" i="9"/>
  <c r="U84" i="10" l="1"/>
  <c r="U85" i="10" s="1"/>
  <c r="U86" i="10" s="1"/>
  <c r="U87" i="10" s="1"/>
  <c r="U88" i="10" s="1"/>
  <c r="U89" i="10" s="1"/>
  <c r="U90" i="10" s="1"/>
  <c r="U91" i="10" s="1"/>
  <c r="U92" i="10" s="1"/>
  <c r="Y91" i="10"/>
  <c r="Y90" i="10"/>
  <c r="U60" i="10"/>
  <c r="U61" i="10"/>
  <c r="Y36" i="10"/>
  <c r="Y35" i="10"/>
  <c r="Y30" i="10"/>
  <c r="Y37" i="10" s="1"/>
  <c r="Y43" i="10"/>
  <c r="Y45" i="10"/>
  <c r="Y42" i="10" s="1"/>
  <c r="Y44" i="10"/>
  <c r="Y46" i="10" s="1"/>
  <c r="O73" i="9"/>
  <c r="O72" i="9"/>
  <c r="S35" i="9"/>
  <c r="S42" i="9"/>
  <c r="S44" i="9" s="1"/>
  <c r="S41" i="9"/>
  <c r="S43" i="9" s="1"/>
  <c r="S40" i="9" s="1"/>
  <c r="S34" i="9"/>
  <c r="S33" i="9"/>
  <c r="S28" i="9"/>
  <c r="Y85" i="10" l="1"/>
  <c r="U62" i="10"/>
  <c r="O74" i="9"/>
  <c r="J33" i="10"/>
  <c r="J34" i="9"/>
  <c r="K34" i="9" s="1"/>
  <c r="J33" i="9"/>
  <c r="K33" i="9" s="1"/>
  <c r="J31" i="9"/>
  <c r="K31" i="9" s="1"/>
  <c r="J28" i="9"/>
  <c r="J27" i="9"/>
  <c r="K27" i="9" s="1"/>
  <c r="J25" i="9"/>
  <c r="K25" i="9" s="1"/>
  <c r="J24" i="9"/>
  <c r="I37" i="8"/>
  <c r="I36" i="8"/>
  <c r="I35" i="8"/>
  <c r="I34" i="8"/>
  <c r="I33" i="8"/>
  <c r="J33" i="8" s="1"/>
  <c r="I32" i="8"/>
  <c r="J32" i="8" s="1"/>
  <c r="J31" i="8"/>
  <c r="I30" i="8"/>
  <c r="I29" i="8"/>
  <c r="I28" i="8"/>
  <c r="I27" i="8"/>
  <c r="I26" i="8"/>
  <c r="L27" i="6"/>
  <c r="L25" i="6"/>
  <c r="L24" i="6"/>
  <c r="L23" i="6"/>
  <c r="L22" i="6"/>
  <c r="L21" i="6"/>
  <c r="L20" i="6"/>
  <c r="L19" i="6"/>
  <c r="L18" i="6"/>
  <c r="L16" i="6"/>
  <c r="K35" i="10"/>
  <c r="K34" i="10"/>
  <c r="K33" i="10"/>
  <c r="K32" i="10"/>
  <c r="K35" i="9"/>
  <c r="K32" i="9"/>
  <c r="K30" i="9"/>
  <c r="K28" i="9"/>
  <c r="K24" i="9"/>
  <c r="J36" i="8"/>
  <c r="J35" i="8"/>
  <c r="J29" i="8"/>
  <c r="J28" i="8"/>
  <c r="J26" i="8"/>
  <c r="J37" i="8"/>
  <c r="J34" i="8"/>
  <c r="J27" i="8"/>
  <c r="J35" i="10"/>
  <c r="J34" i="10"/>
  <c r="J32" i="10"/>
  <c r="J31" i="10"/>
  <c r="K31" i="10" s="1"/>
  <c r="J30" i="10"/>
  <c r="K30" i="10" s="1"/>
  <c r="J29" i="10"/>
  <c r="J28" i="10"/>
  <c r="J27" i="10"/>
  <c r="K27" i="10" s="1"/>
  <c r="J26" i="10"/>
  <c r="K26" i="10" s="1"/>
  <c r="J25" i="10"/>
  <c r="J24" i="10"/>
  <c r="J35" i="9"/>
  <c r="J32" i="9"/>
  <c r="J30" i="9"/>
  <c r="J29" i="9"/>
  <c r="J26" i="9"/>
  <c r="L26" i="6"/>
  <c r="K26" i="9"/>
  <c r="K29" i="9"/>
  <c r="K29" i="10"/>
  <c r="K28" i="10"/>
  <c r="K25" i="10"/>
  <c r="K24" i="10"/>
  <c r="D6" i="10"/>
  <c r="D31" i="10"/>
  <c r="E31" i="10" s="1"/>
  <c r="D30" i="10"/>
  <c r="E30" i="10" s="1"/>
  <c r="D27" i="10"/>
  <c r="E27" i="10" s="1"/>
  <c r="D26" i="10"/>
  <c r="E26" i="10" s="1"/>
  <c r="D23" i="10"/>
  <c r="E23" i="10" s="1"/>
  <c r="D22" i="10"/>
  <c r="E22" i="10" s="1"/>
  <c r="D19" i="10"/>
  <c r="E19" i="10" s="1"/>
  <c r="D18" i="10"/>
  <c r="E18" i="10" s="1"/>
  <c r="D15" i="10"/>
  <c r="E15" i="10" s="1"/>
  <c r="D14" i="10"/>
  <c r="E14" i="10" s="1"/>
  <c r="D11" i="10"/>
  <c r="E11" i="10" s="1"/>
  <c r="D10" i="10"/>
  <c r="E10" i="10" s="1"/>
  <c r="D7" i="10"/>
  <c r="E7" i="10" s="1"/>
  <c r="E6" i="10"/>
  <c r="D8" i="9"/>
  <c r="E8" i="9" s="1"/>
  <c r="D12" i="9"/>
  <c r="E12" i="9" s="1"/>
  <c r="D16" i="9"/>
  <c r="E16" i="9" s="1"/>
  <c r="D20" i="9"/>
  <c r="E20" i="9" s="1"/>
  <c r="D24" i="9"/>
  <c r="E24" i="9" s="1"/>
  <c r="D28" i="9"/>
  <c r="E28" i="9" s="1"/>
  <c r="D32" i="9"/>
  <c r="E32" i="9" s="1"/>
  <c r="C5" i="8"/>
  <c r="D5" i="8" s="1"/>
  <c r="C6" i="8"/>
  <c r="D6" i="8" s="1"/>
  <c r="C7" i="8"/>
  <c r="D7" i="8" s="1"/>
  <c r="C8" i="8"/>
  <c r="D8" i="8" s="1"/>
  <c r="C9" i="8"/>
  <c r="D9" i="8" s="1"/>
  <c r="C10" i="8"/>
  <c r="D10" i="8" s="1"/>
  <c r="C11" i="8"/>
  <c r="D11" i="8" s="1"/>
  <c r="C12" i="8"/>
  <c r="D12" i="8" s="1"/>
  <c r="C13" i="8"/>
  <c r="D13" i="8" s="1"/>
  <c r="C14" i="8"/>
  <c r="D14" i="8" s="1"/>
  <c r="C15" i="8"/>
  <c r="D15" i="8" s="1"/>
  <c r="C16" i="8"/>
  <c r="D16" i="8" s="1"/>
  <c r="C17" i="8"/>
  <c r="D17" i="8" s="1"/>
  <c r="C18" i="8"/>
  <c r="D18" i="8" s="1"/>
  <c r="C19" i="8"/>
  <c r="D19" i="8" s="1"/>
  <c r="C20" i="8"/>
  <c r="D20" i="8" s="1"/>
  <c r="C21" i="8"/>
  <c r="D21" i="8" s="1"/>
  <c r="C22" i="8"/>
  <c r="D22" i="8" s="1"/>
  <c r="C23" i="8"/>
  <c r="D23" i="8" s="1"/>
  <c r="C24" i="8"/>
  <c r="D24" i="8" s="1"/>
  <c r="C25" i="8"/>
  <c r="D25" i="8" s="1"/>
  <c r="C26" i="8"/>
  <c r="D26" i="8" s="1"/>
  <c r="C27" i="8"/>
  <c r="D27" i="8" s="1"/>
  <c r="C28" i="8"/>
  <c r="D28" i="8" s="1"/>
  <c r="C29" i="8"/>
  <c r="D29" i="8" s="1"/>
  <c r="C30" i="8"/>
  <c r="D30" i="8" s="1"/>
  <c r="C31" i="8"/>
  <c r="D31" i="8" s="1"/>
  <c r="C32" i="8"/>
  <c r="D32" i="8" s="1"/>
  <c r="C4" i="8"/>
  <c r="D4" i="8" s="1"/>
  <c r="C3" i="8"/>
  <c r="L4" i="2"/>
  <c r="A5" i="10"/>
  <c r="D5" i="10" s="1"/>
  <c r="E5" i="10" s="1"/>
  <c r="A6" i="10"/>
  <c r="A7" i="10"/>
  <c r="A8" i="10"/>
  <c r="D8" i="10" s="1"/>
  <c r="E8" i="10" s="1"/>
  <c r="A9" i="10"/>
  <c r="D9" i="10" s="1"/>
  <c r="E9" i="10" s="1"/>
  <c r="A10" i="10"/>
  <c r="A11" i="10"/>
  <c r="A12" i="10"/>
  <c r="D12" i="10" s="1"/>
  <c r="E12" i="10" s="1"/>
  <c r="A13" i="10"/>
  <c r="D13" i="10" s="1"/>
  <c r="E13" i="10" s="1"/>
  <c r="A14" i="10"/>
  <c r="A15" i="10"/>
  <c r="A16" i="10"/>
  <c r="D16" i="10" s="1"/>
  <c r="E16" i="10" s="1"/>
  <c r="A17" i="10"/>
  <c r="D17" i="10" s="1"/>
  <c r="E17" i="10" s="1"/>
  <c r="A18" i="10"/>
  <c r="A19" i="10"/>
  <c r="A20" i="10"/>
  <c r="D20" i="10" s="1"/>
  <c r="E20" i="10" s="1"/>
  <c r="A21" i="10"/>
  <c r="D21" i="10" s="1"/>
  <c r="E21" i="10" s="1"/>
  <c r="A22" i="10"/>
  <c r="A23" i="10"/>
  <c r="A24" i="10"/>
  <c r="D24" i="10" s="1"/>
  <c r="E24" i="10" s="1"/>
  <c r="A25" i="10"/>
  <c r="D25" i="10" s="1"/>
  <c r="E25" i="10" s="1"/>
  <c r="A26" i="10"/>
  <c r="A27" i="10"/>
  <c r="A28" i="10"/>
  <c r="D28" i="10" s="1"/>
  <c r="E28" i="10" s="1"/>
  <c r="A29" i="10"/>
  <c r="D29" i="10" s="1"/>
  <c r="E29" i="10" s="1"/>
  <c r="A30" i="10"/>
  <c r="A31" i="10"/>
  <c r="A32" i="10"/>
  <c r="D32" i="10" s="1"/>
  <c r="E32" i="10" s="1"/>
  <c r="A4" i="10"/>
  <c r="D4" i="10" s="1"/>
  <c r="E4" i="10" s="1"/>
  <c r="A3" i="10"/>
  <c r="D3" i="10" s="1"/>
  <c r="A5" i="9"/>
  <c r="D5" i="9" s="1"/>
  <c r="E5" i="9" s="1"/>
  <c r="A6" i="9"/>
  <c r="D6" i="9" s="1"/>
  <c r="E6" i="9" s="1"/>
  <c r="A7" i="9"/>
  <c r="D7" i="9" s="1"/>
  <c r="E7" i="9" s="1"/>
  <c r="A8" i="9"/>
  <c r="A9" i="9"/>
  <c r="D9" i="9" s="1"/>
  <c r="E9" i="9" s="1"/>
  <c r="A10" i="9"/>
  <c r="D10" i="9" s="1"/>
  <c r="E10" i="9" s="1"/>
  <c r="A11" i="9"/>
  <c r="D11" i="9" s="1"/>
  <c r="E11" i="9" s="1"/>
  <c r="A12" i="9"/>
  <c r="A13" i="9"/>
  <c r="D13" i="9" s="1"/>
  <c r="E13" i="9" s="1"/>
  <c r="A14" i="9"/>
  <c r="D14" i="9" s="1"/>
  <c r="E14" i="9" s="1"/>
  <c r="A15" i="9"/>
  <c r="D15" i="9" s="1"/>
  <c r="E15" i="9" s="1"/>
  <c r="A16" i="9"/>
  <c r="A17" i="9"/>
  <c r="D17" i="9" s="1"/>
  <c r="E17" i="9" s="1"/>
  <c r="A18" i="9"/>
  <c r="D18" i="9" s="1"/>
  <c r="E18" i="9" s="1"/>
  <c r="A19" i="9"/>
  <c r="D19" i="9" s="1"/>
  <c r="E19" i="9" s="1"/>
  <c r="A20" i="9"/>
  <c r="A21" i="9"/>
  <c r="D21" i="9" s="1"/>
  <c r="E21" i="9" s="1"/>
  <c r="A22" i="9"/>
  <c r="D22" i="9" s="1"/>
  <c r="E22" i="9" s="1"/>
  <c r="A23" i="9"/>
  <c r="D23" i="9" s="1"/>
  <c r="E23" i="9" s="1"/>
  <c r="A24" i="9"/>
  <c r="A25" i="9"/>
  <c r="D25" i="9" s="1"/>
  <c r="E25" i="9" s="1"/>
  <c r="A26" i="9"/>
  <c r="D26" i="9" s="1"/>
  <c r="E26" i="9" s="1"/>
  <c r="A27" i="9"/>
  <c r="D27" i="9" s="1"/>
  <c r="E27" i="9" s="1"/>
  <c r="A28" i="9"/>
  <c r="A29" i="9"/>
  <c r="D29" i="9" s="1"/>
  <c r="E29" i="9" s="1"/>
  <c r="A30" i="9"/>
  <c r="D30" i="9" s="1"/>
  <c r="E30" i="9" s="1"/>
  <c r="A31" i="9"/>
  <c r="D31" i="9" s="1"/>
  <c r="E31" i="9" s="1"/>
  <c r="A32" i="9"/>
  <c r="A3" i="9"/>
  <c r="D3" i="9" s="1"/>
  <c r="A4" i="9"/>
  <c r="D4" i="9" s="1"/>
  <c r="E4" i="9" s="1"/>
  <c r="D43" i="6"/>
  <c r="D42" i="6" s="1"/>
  <c r="D41" i="6" s="1"/>
  <c r="D40" i="6" s="1"/>
  <c r="D39" i="6" s="1"/>
  <c r="D38" i="6" s="1"/>
  <c r="D37" i="6" s="1"/>
  <c r="D36" i="6" s="1"/>
  <c r="D35" i="6" s="1"/>
  <c r="D34" i="6" s="1"/>
  <c r="D33" i="6" s="1"/>
  <c r="D32" i="6" s="1"/>
  <c r="D31" i="6" s="1"/>
  <c r="D30" i="6" s="1"/>
  <c r="D29" i="6" s="1"/>
  <c r="D28" i="6" s="1"/>
  <c r="D27" i="6" s="1"/>
  <c r="D26" i="6" s="1"/>
  <c r="D25" i="6" s="1"/>
  <c r="D24" i="6" s="1"/>
  <c r="D23" i="6" s="1"/>
  <c r="D22" i="6" s="1"/>
  <c r="D21" i="6" s="1"/>
  <c r="D20" i="6" s="1"/>
  <c r="D19" i="6" s="1"/>
  <c r="D18" i="6" s="1"/>
  <c r="D17" i="6" s="1"/>
  <c r="D16" i="6" s="1"/>
  <c r="D15" i="6" s="1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6" i="2"/>
  <c r="L5" i="2"/>
  <c r="Y29" i="8" a="1"/>
  <c r="M56" i="8"/>
  <c r="M60" i="8"/>
  <c r="M67" i="8"/>
  <c r="M63" i="8"/>
  <c r="M59" i="8"/>
  <c r="M66" i="8"/>
  <c r="M62" i="8"/>
  <c r="M58" i="8"/>
  <c r="M64" i="8"/>
  <c r="M65" i="8"/>
  <c r="M61" i="8"/>
  <c r="M57" i="8"/>
  <c r="M84" i="8"/>
  <c r="M82" i="8"/>
  <c r="M78" i="8"/>
  <c r="M85" i="8"/>
  <c r="M81" i="8"/>
  <c r="M77" i="8"/>
  <c r="M80" i="8"/>
  <c r="M76" i="8"/>
  <c r="M83" i="8"/>
  <c r="M79" i="8"/>
  <c r="M75" i="8"/>
  <c r="Y91" i="8" a="1"/>
  <c r="Y117" i="8" a="1"/>
  <c r="Y92" i="10" l="1"/>
  <c r="Y99" i="10"/>
  <c r="Y101" i="10" s="1"/>
  <c r="Y98" i="10"/>
  <c r="Y100" i="10" s="1"/>
  <c r="Y97" i="10" s="1"/>
  <c r="U63" i="10"/>
  <c r="O75" i="9"/>
  <c r="O76" i="9" s="1"/>
  <c r="O77" i="9" s="1"/>
  <c r="Y117" i="8"/>
  <c r="Y118" i="8"/>
  <c r="Z117" i="8"/>
  <c r="Z118" i="8"/>
  <c r="Z119" i="8"/>
  <c r="Y119" i="8"/>
  <c r="Z92" i="8"/>
  <c r="Z94" i="8"/>
  <c r="Y93" i="8"/>
  <c r="Y94" i="8"/>
  <c r="Y91" i="8"/>
  <c r="Z93" i="8"/>
  <c r="Z91" i="8"/>
  <c r="Y92" i="8"/>
  <c r="O62" i="8"/>
  <c r="N62" i="8" s="1"/>
  <c r="O66" i="8"/>
  <c r="N66" i="8" s="1"/>
  <c r="O59" i="8"/>
  <c r="N59" i="8" s="1"/>
  <c r="O60" i="8"/>
  <c r="N60" i="8" s="1"/>
  <c r="O64" i="8"/>
  <c r="N64" i="8" s="1"/>
  <c r="O67" i="8"/>
  <c r="N67" i="8" s="1"/>
  <c r="O61" i="8"/>
  <c r="N61" i="8" s="1"/>
  <c r="O58" i="8"/>
  <c r="N58" i="8" s="1"/>
  <c r="O63" i="8"/>
  <c r="N63" i="8" s="1"/>
  <c r="O65" i="8"/>
  <c r="N65" i="8" s="1"/>
  <c r="Z29" i="8"/>
  <c r="Z30" i="8"/>
  <c r="Y29" i="8"/>
  <c r="Y30" i="8"/>
  <c r="AM122" i="8"/>
  <c r="O75" i="8"/>
  <c r="O57" i="8"/>
  <c r="N57" i="8" s="1"/>
  <c r="AM96" i="8"/>
  <c r="AM34" i="8"/>
  <c r="D33" i="10"/>
  <c r="E3" i="10"/>
  <c r="E34" i="10" s="1"/>
  <c r="D33" i="9"/>
  <c r="E3" i="9"/>
  <c r="C33" i="8"/>
  <c r="D3" i="8"/>
  <c r="U64" i="10" l="1"/>
  <c r="U65" i="10"/>
  <c r="U66" i="10" s="1"/>
  <c r="Y58" i="10" s="1"/>
  <c r="Y63" i="10"/>
  <c r="O78" i="9"/>
  <c r="Q29" i="8"/>
  <c r="AA30" i="8"/>
  <c r="Q30" i="8"/>
  <c r="AA29" i="8"/>
  <c r="Q93" i="8"/>
  <c r="AA91" i="8"/>
  <c r="N75" i="8"/>
  <c r="N76" i="8" s="1"/>
  <c r="N77" i="8" s="1"/>
  <c r="N78" i="8" s="1"/>
  <c r="N79" i="8" s="1"/>
  <c r="N80" i="8" s="1"/>
  <c r="N81" i="8" s="1"/>
  <c r="N82" i="8" s="1"/>
  <c r="N83" i="8" s="1"/>
  <c r="N84" i="8" s="1"/>
  <c r="N85" i="8" s="1"/>
  <c r="O76" i="8"/>
  <c r="O77" i="8" s="1"/>
  <c r="O78" i="8" s="1"/>
  <c r="O79" i="8" s="1"/>
  <c r="O80" i="8" s="1"/>
  <c r="O81" i="8" s="1"/>
  <c r="O82" i="8" s="1"/>
  <c r="O83" i="8" s="1"/>
  <c r="O84" i="8" s="1"/>
  <c r="O85" i="8" s="1"/>
  <c r="Q92" i="8"/>
  <c r="AA92" i="8"/>
  <c r="R91" i="8"/>
  <c r="AA94" i="8"/>
  <c r="R117" i="8"/>
  <c r="AA119" i="8"/>
  <c r="Q117" i="8"/>
  <c r="AA118" i="8"/>
  <c r="R92" i="8"/>
  <c r="AA93" i="8"/>
  <c r="Q118" i="8"/>
  <c r="R118" i="8" s="1"/>
  <c r="AA117" i="8"/>
  <c r="T29" i="8" a="1"/>
  <c r="U38" i="8" a="1"/>
  <c r="T91" i="8" a="1"/>
  <c r="T122" i="8" a="1"/>
  <c r="U127" i="8" a="1"/>
  <c r="T96" i="8" a="1"/>
  <c r="U102" i="8" a="1"/>
  <c r="T117" i="8" a="1"/>
  <c r="Y65" i="10" l="1"/>
  <c r="Y72" i="10"/>
  <c r="Y74" i="10" s="1"/>
  <c r="Y71" i="10"/>
  <c r="Y73" i="10" s="1"/>
  <c r="Y70" i="10" s="1"/>
  <c r="Y64" i="10"/>
  <c r="O79" i="9"/>
  <c r="O80" i="9" s="1"/>
  <c r="S72" i="9" s="1"/>
  <c r="V117" i="8"/>
  <c r="U117" i="8"/>
  <c r="T117" i="8"/>
  <c r="U105" i="8"/>
  <c r="U110" i="8"/>
  <c r="U108" i="8"/>
  <c r="U107" i="8"/>
  <c r="U109" i="8"/>
  <c r="U103" i="8"/>
  <c r="U104" i="8"/>
  <c r="U102" i="8"/>
  <c r="U106" i="8"/>
  <c r="U111" i="8"/>
  <c r="T97" i="8"/>
  <c r="U97" i="8"/>
  <c r="U96" i="8"/>
  <c r="V97" i="8"/>
  <c r="T96" i="8"/>
  <c r="V96" i="8"/>
  <c r="U127" i="8"/>
  <c r="U128" i="8"/>
  <c r="U130" i="8"/>
  <c r="U136" i="8"/>
  <c r="U135" i="8"/>
  <c r="U129" i="8"/>
  <c r="U134" i="8"/>
  <c r="U132" i="8"/>
  <c r="U133" i="8"/>
  <c r="U131" i="8"/>
  <c r="T122" i="8"/>
  <c r="U122" i="8"/>
  <c r="V122" i="8"/>
  <c r="T91" i="8"/>
  <c r="V91" i="8"/>
  <c r="U91" i="8"/>
  <c r="U39" i="8"/>
  <c r="U38" i="8"/>
  <c r="U44" i="8"/>
  <c r="U42" i="8"/>
  <c r="U47" i="8"/>
  <c r="U40" i="8"/>
  <c r="U43" i="8"/>
  <c r="U46" i="8"/>
  <c r="U45" i="8"/>
  <c r="U41" i="8"/>
  <c r="T29" i="8"/>
  <c r="U29" i="8"/>
  <c r="V29" i="8"/>
  <c r="M120" i="8"/>
  <c r="AE120" i="8" s="1"/>
  <c r="M125" i="8"/>
  <c r="AE125" i="8" s="1"/>
  <c r="M126" i="8"/>
  <c r="AE126" i="8" s="1"/>
  <c r="M128" i="8"/>
  <c r="AE128" i="8" s="1"/>
  <c r="M123" i="8"/>
  <c r="AE123" i="8" s="1"/>
  <c r="M124" i="8"/>
  <c r="AE124" i="8" s="1"/>
  <c r="M119" i="8"/>
  <c r="M121" i="8"/>
  <c r="AE121" i="8" s="1"/>
  <c r="M118" i="8"/>
  <c r="M127" i="8"/>
  <c r="AE127" i="8" s="1"/>
  <c r="M117" i="8"/>
  <c r="AE117" i="8" s="1"/>
  <c r="AG117" i="8" s="1"/>
  <c r="M122" i="8"/>
  <c r="AE122" i="8" s="1"/>
  <c r="R30" i="8"/>
  <c r="R93" i="8"/>
  <c r="S79" i="9" l="1"/>
  <c r="S86" i="9"/>
  <c r="S88" i="9" s="1"/>
  <c r="S85" i="9"/>
  <c r="S87" i="9" s="1"/>
  <c r="S84" i="9" s="1"/>
  <c r="S77" i="9"/>
  <c r="S78" i="9"/>
  <c r="AE118" i="8"/>
  <c r="R129" i="8"/>
  <c r="R130" i="8"/>
  <c r="R128" i="8"/>
  <c r="N118" i="8"/>
  <c r="M36" i="8"/>
  <c r="M29" i="8"/>
  <c r="AE29" i="8" s="1"/>
  <c r="AG29" i="8" s="1"/>
  <c r="M38" i="8"/>
  <c r="M32" i="8"/>
  <c r="M40" i="8"/>
  <c r="M31" i="8"/>
  <c r="M35" i="8"/>
  <c r="M33" i="8"/>
  <c r="M30" i="8"/>
  <c r="M39" i="8"/>
  <c r="M37" i="8"/>
  <c r="M34" i="8"/>
  <c r="M93" i="8"/>
  <c r="M100" i="8"/>
  <c r="M95" i="8"/>
  <c r="AE95" i="8" s="1"/>
  <c r="M103" i="8"/>
  <c r="AE103" i="8" s="1"/>
  <c r="M101" i="8"/>
  <c r="M98" i="8"/>
  <c r="M96" i="8"/>
  <c r="M94" i="8"/>
  <c r="M99" i="8"/>
  <c r="AE99" i="8" s="1"/>
  <c r="M102" i="8"/>
  <c r="AE102" i="8" s="1"/>
  <c r="M92" i="8"/>
  <c r="AE92" i="8" s="1"/>
  <c r="AG92" i="8" s="1"/>
  <c r="M97" i="8"/>
  <c r="AE119" i="8"/>
  <c r="N119" i="8"/>
  <c r="AE101" i="8" l="1"/>
  <c r="AE35" i="8"/>
  <c r="N35" i="8"/>
  <c r="AF35" i="8" s="1"/>
  <c r="AE38" i="8"/>
  <c r="N38" i="8"/>
  <c r="AF38" i="8" s="1"/>
  <c r="AF118" i="8"/>
  <c r="AG118" i="8"/>
  <c r="AE97" i="8"/>
  <c r="AE94" i="8"/>
  <c r="N31" i="8"/>
  <c r="AF31" i="8" s="1"/>
  <c r="AE31" i="8"/>
  <c r="AG31" i="8" s="1"/>
  <c r="AE96" i="8"/>
  <c r="AE30" i="8"/>
  <c r="R40" i="8"/>
  <c r="N30" i="8"/>
  <c r="R42" i="8"/>
  <c r="R41" i="8"/>
  <c r="N40" i="8"/>
  <c r="AF40" i="8" s="1"/>
  <c r="AE40" i="8"/>
  <c r="AE36" i="8"/>
  <c r="N36" i="8"/>
  <c r="AF36" i="8" s="1"/>
  <c r="AB119" i="8"/>
  <c r="AB117" i="8"/>
  <c r="AB118" i="8"/>
  <c r="AE93" i="8"/>
  <c r="R104" i="8"/>
  <c r="R103" i="8"/>
  <c r="R105" i="8"/>
  <c r="N93" i="8"/>
  <c r="N120" i="8"/>
  <c r="AF119" i="8"/>
  <c r="AG119" i="8" s="1"/>
  <c r="AE39" i="8"/>
  <c r="N39" i="8"/>
  <c r="AF39" i="8" s="1"/>
  <c r="AE98" i="8"/>
  <c r="AE100" i="8"/>
  <c r="N34" i="8"/>
  <c r="AF34" i="8" s="1"/>
  <c r="AE34" i="8"/>
  <c r="AG34" i="8" s="1"/>
  <c r="AE33" i="8"/>
  <c r="N33" i="8"/>
  <c r="AF33" i="8" s="1"/>
  <c r="N32" i="8"/>
  <c r="AF32" i="8" s="1"/>
  <c r="AE32" i="8"/>
  <c r="AG32" i="8" s="1"/>
  <c r="N37" i="8"/>
  <c r="AF37" i="8" s="1"/>
  <c r="AE37" i="8"/>
  <c r="AG37" i="8" s="1"/>
  <c r="AG39" i="8" l="1"/>
  <c r="AG36" i="8"/>
  <c r="AB29" i="8"/>
  <c r="AB30" i="8"/>
  <c r="N121" i="8"/>
  <c r="AF120" i="8"/>
  <c r="AG120" i="8" s="1"/>
  <c r="AF93" i="8"/>
  <c r="AG93" i="8" s="1"/>
  <c r="AG33" i="8"/>
  <c r="AB93" i="8"/>
  <c r="AB91" i="8"/>
  <c r="AB94" i="8"/>
  <c r="AB92" i="8"/>
  <c r="AG41" i="8"/>
  <c r="AG40" i="8"/>
  <c r="AF30" i="8"/>
  <c r="R32" i="8"/>
  <c r="R39" i="8" s="1"/>
  <c r="R37" i="8"/>
  <c r="R38" i="8"/>
  <c r="N94" i="8"/>
  <c r="AG35" i="8"/>
  <c r="AG30" i="8"/>
  <c r="AG38" i="8"/>
  <c r="N95" i="8" l="1"/>
  <c r="AF94" i="8"/>
  <c r="AG94" i="8" s="1"/>
  <c r="N96" i="8"/>
  <c r="AH43" i="8"/>
  <c r="AH46" i="8"/>
  <c r="AH41" i="8"/>
  <c r="AH44" i="8"/>
  <c r="AH49" i="8"/>
  <c r="AH30" i="8"/>
  <c r="AH31" i="8"/>
  <c r="AH32" i="8"/>
  <c r="AH33" i="8"/>
  <c r="AJ33" i="8" s="1"/>
  <c r="AH34" i="8"/>
  <c r="AH35" i="8"/>
  <c r="AH36" i="8"/>
  <c r="AI36" i="8" s="1"/>
  <c r="AH37" i="8"/>
  <c r="AH38" i="8"/>
  <c r="AH39" i="8"/>
  <c r="AH47" i="8"/>
  <c r="AH50" i="8"/>
  <c r="AH48" i="8"/>
  <c r="AH40" i="8"/>
  <c r="AH45" i="8"/>
  <c r="AH29" i="8"/>
  <c r="AH42" i="8"/>
  <c r="R45" i="8"/>
  <c r="R47" i="8" s="1"/>
  <c r="R44" i="8" s="1"/>
  <c r="AI40" i="8"/>
  <c r="AJ40" i="8"/>
  <c r="AJ41" i="8"/>
  <c r="AG42" i="8"/>
  <c r="AM41" i="8"/>
  <c r="AI41" i="8"/>
  <c r="AJ38" i="8"/>
  <c r="AI38" i="8"/>
  <c r="AJ30" i="8"/>
  <c r="AI30" i="8"/>
  <c r="AJ35" i="8"/>
  <c r="AI35" i="8"/>
  <c r="AI33" i="8"/>
  <c r="R46" i="8"/>
  <c r="R48" i="8" s="1"/>
  <c r="N122" i="8"/>
  <c r="AF121" i="8"/>
  <c r="AG121" i="8" s="1"/>
  <c r="AJ39" i="8"/>
  <c r="AI39" i="8"/>
  <c r="AM42" i="8" l="1"/>
  <c r="AG43" i="8"/>
  <c r="AJ42" i="8"/>
  <c r="AI32" i="8"/>
  <c r="AJ32" i="8"/>
  <c r="AJ36" i="8"/>
  <c r="N123" i="8"/>
  <c r="AF122" i="8"/>
  <c r="AG122" i="8" s="1"/>
  <c r="AJ31" i="8"/>
  <c r="AI31" i="8"/>
  <c r="AJ37" i="8"/>
  <c r="AI37" i="8"/>
  <c r="AI42" i="8"/>
  <c r="AI34" i="8"/>
  <c r="AJ34" i="8"/>
  <c r="AF95" i="8"/>
  <c r="AG95" i="8" s="1"/>
  <c r="N97" i="8"/>
  <c r="AF97" i="8" s="1"/>
  <c r="AG97" i="8" s="1"/>
  <c r="AJ29" i="8"/>
  <c r="AI29" i="8"/>
  <c r="AF96" i="8"/>
  <c r="AG96" i="8" s="1"/>
  <c r="N98" i="8"/>
  <c r="N99" i="8" l="1"/>
  <c r="AF98" i="8"/>
  <c r="AG98" i="8" s="1"/>
  <c r="N100" i="8"/>
  <c r="AF100" i="8" s="1"/>
  <c r="AG100" i="8" s="1"/>
  <c r="N124" i="8"/>
  <c r="AF123" i="8"/>
  <c r="AG123" i="8" s="1"/>
  <c r="AI43" i="8"/>
  <c r="AM43" i="8"/>
  <c r="AG44" i="8"/>
  <c r="AJ43" i="8"/>
  <c r="AJ44" i="8" l="1"/>
  <c r="AM44" i="8"/>
  <c r="AG45" i="8"/>
  <c r="AI44" i="8"/>
  <c r="AF99" i="8"/>
  <c r="AG99" i="8" s="1"/>
  <c r="N101" i="8"/>
  <c r="N125" i="8"/>
  <c r="AF124" i="8"/>
  <c r="AG124" i="8" s="1"/>
  <c r="N102" i="8" l="1"/>
  <c r="AF101" i="8"/>
  <c r="AG101" i="8" s="1"/>
  <c r="N126" i="8"/>
  <c r="AF125" i="8"/>
  <c r="AG125" i="8" s="1"/>
  <c r="AI45" i="8"/>
  <c r="AJ45" i="8"/>
  <c r="AG46" i="8"/>
  <c r="AM45" i="8"/>
  <c r="AM46" i="8" l="1"/>
  <c r="AG47" i="8"/>
  <c r="AJ46" i="8"/>
  <c r="AI46" i="8"/>
  <c r="N127" i="8"/>
  <c r="AF126" i="8"/>
  <c r="AG126" i="8" s="1"/>
  <c r="N103" i="8"/>
  <c r="AF102" i="8"/>
  <c r="AG102" i="8" l="1"/>
  <c r="AI47" i="8"/>
  <c r="AM47" i="8"/>
  <c r="AG48" i="8"/>
  <c r="AJ47" i="8"/>
  <c r="AF103" i="8"/>
  <c r="AG103" i="8" s="1"/>
  <c r="R95" i="8"/>
  <c r="R101" i="8"/>
  <c r="R100" i="8"/>
  <c r="N128" i="8"/>
  <c r="AF127" i="8"/>
  <c r="AG127" i="8" s="1"/>
  <c r="R109" i="8" l="1"/>
  <c r="R111" i="8" s="1"/>
  <c r="R108" i="8"/>
  <c r="R110" i="8" s="1"/>
  <c r="R107" i="8" s="1"/>
  <c r="R102" i="8"/>
  <c r="AG104" i="8"/>
  <c r="AF128" i="8"/>
  <c r="R120" i="8"/>
  <c r="R126" i="8"/>
  <c r="R125" i="8"/>
  <c r="AI48" i="8"/>
  <c r="AM48" i="8"/>
  <c r="AG49" i="8"/>
  <c r="AJ48" i="8"/>
  <c r="AH104" i="8" l="1"/>
  <c r="AH105" i="8"/>
  <c r="AH109" i="8"/>
  <c r="AH113" i="8"/>
  <c r="AH106" i="8"/>
  <c r="AH108" i="8"/>
  <c r="AH110" i="8"/>
  <c r="AH112" i="8"/>
  <c r="AH93" i="8"/>
  <c r="AH94" i="8"/>
  <c r="AH95" i="8"/>
  <c r="AH96" i="8"/>
  <c r="AH97" i="8"/>
  <c r="AH98" i="8"/>
  <c r="AH99" i="8"/>
  <c r="AH100" i="8"/>
  <c r="AH101" i="8"/>
  <c r="AH102" i="8"/>
  <c r="AH103" i="8"/>
  <c r="AH111" i="8"/>
  <c r="AH107" i="8"/>
  <c r="AH92" i="8"/>
  <c r="AG105" i="8"/>
  <c r="AJ104" i="8"/>
  <c r="AM103" i="8"/>
  <c r="AI104" i="8"/>
  <c r="AJ49" i="8"/>
  <c r="AM49" i="8"/>
  <c r="AG50" i="8"/>
  <c r="AI49" i="8"/>
  <c r="R127" i="8"/>
  <c r="R133" i="8"/>
  <c r="R135" i="8" s="1"/>
  <c r="R132" i="8" s="1"/>
  <c r="R134" i="8"/>
  <c r="R136" i="8" s="1"/>
  <c r="AG129" i="8"/>
  <c r="AG128" i="8"/>
  <c r="AJ100" i="8" l="1"/>
  <c r="AI100" i="8"/>
  <c r="AJ96" i="8"/>
  <c r="AI96" i="8"/>
  <c r="AH131" i="8"/>
  <c r="AH135" i="8"/>
  <c r="AH132" i="8"/>
  <c r="AH136" i="8"/>
  <c r="AH118" i="8"/>
  <c r="AH119" i="8"/>
  <c r="AH120" i="8"/>
  <c r="AH121" i="8"/>
  <c r="AH122" i="8"/>
  <c r="AH123" i="8"/>
  <c r="AH124" i="8"/>
  <c r="AH125" i="8"/>
  <c r="AH126" i="8"/>
  <c r="AH127" i="8"/>
  <c r="AH128" i="8"/>
  <c r="AH134" i="8"/>
  <c r="AH138" i="8"/>
  <c r="AH129" i="8"/>
  <c r="AJ129" i="8" s="1"/>
  <c r="AH117" i="8"/>
  <c r="AH130" i="8"/>
  <c r="AH133" i="8"/>
  <c r="AH137" i="8"/>
  <c r="AI103" i="8"/>
  <c r="AJ103" i="8"/>
  <c r="AJ95" i="8"/>
  <c r="AI95" i="8"/>
  <c r="AJ92" i="8"/>
  <c r="AI92" i="8"/>
  <c r="AJ102" i="8"/>
  <c r="AI102" i="8"/>
  <c r="AJ98" i="8"/>
  <c r="AI98" i="8"/>
  <c r="AJ94" i="8"/>
  <c r="AI94" i="8"/>
  <c r="AI105" i="8"/>
  <c r="AI128" i="8"/>
  <c r="AJ128" i="8"/>
  <c r="AG106" i="8"/>
  <c r="AM104" i="8"/>
  <c r="AJ105" i="8"/>
  <c r="AI99" i="8"/>
  <c r="AJ99" i="8"/>
  <c r="AI129" i="8"/>
  <c r="AM129" i="8"/>
  <c r="AG130" i="8"/>
  <c r="AM50" i="8"/>
  <c r="AJ50" i="8"/>
  <c r="AI50" i="8"/>
  <c r="AJ101" i="8"/>
  <c r="AI101" i="8"/>
  <c r="AJ97" i="8"/>
  <c r="AI97" i="8"/>
  <c r="AJ93" i="8"/>
  <c r="AI93" i="8"/>
  <c r="AI106" i="8"/>
  <c r="AG107" i="8" l="1"/>
  <c r="AM105" i="8"/>
  <c r="AJ106" i="8"/>
  <c r="AI117" i="8"/>
  <c r="AJ117" i="8"/>
  <c r="AJ124" i="8"/>
  <c r="AI124" i="8"/>
  <c r="AI120" i="8"/>
  <c r="AJ120" i="8"/>
  <c r="AJ123" i="8"/>
  <c r="AI123" i="8"/>
  <c r="AI119" i="8"/>
  <c r="AJ119" i="8"/>
  <c r="AI126" i="8"/>
  <c r="AJ126" i="8"/>
  <c r="AI122" i="8"/>
  <c r="AJ122" i="8"/>
  <c r="AJ118" i="8"/>
  <c r="AI118" i="8"/>
  <c r="AI127" i="8"/>
  <c r="AJ127" i="8"/>
  <c r="AM130" i="8"/>
  <c r="AG131" i="8"/>
  <c r="AI131" i="8" s="1"/>
  <c r="AJ130" i="8"/>
  <c r="AI130" i="8"/>
  <c r="AI125" i="8"/>
  <c r="AJ125" i="8"/>
  <c r="AJ121" i="8"/>
  <c r="AI121" i="8"/>
  <c r="AG132" i="8" l="1"/>
  <c r="AM131" i="8"/>
  <c r="AJ131" i="8"/>
  <c r="AM106" i="8"/>
  <c r="AI107" i="8"/>
  <c r="AJ107" i="8"/>
  <c r="AG108" i="8"/>
  <c r="AJ108" i="8" l="1"/>
  <c r="AM107" i="8"/>
  <c r="AG109" i="8"/>
  <c r="AI108" i="8"/>
  <c r="AG133" i="8"/>
  <c r="AI132" i="8"/>
  <c r="AM132" i="8"/>
  <c r="AJ132" i="8"/>
  <c r="AG110" i="8" l="1"/>
  <c r="AM108" i="8"/>
  <c r="AJ109" i="8"/>
  <c r="AI109" i="8"/>
  <c r="AM133" i="8"/>
  <c r="AI133" i="8"/>
  <c r="AJ133" i="8"/>
  <c r="AG134" i="8"/>
  <c r="AM134" i="8" l="1"/>
  <c r="AG135" i="8"/>
  <c r="AJ134" i="8"/>
  <c r="AI134" i="8"/>
  <c r="AM109" i="8"/>
  <c r="AG111" i="8"/>
  <c r="AJ110" i="8"/>
  <c r="AI110" i="8"/>
  <c r="AM110" i="8" l="1"/>
  <c r="AI111" i="8"/>
  <c r="AJ111" i="8"/>
  <c r="AG112" i="8"/>
  <c r="AG136" i="8"/>
  <c r="AM135" i="8"/>
  <c r="AJ135" i="8"/>
  <c r="AI135" i="8"/>
  <c r="AJ112" i="8" l="1"/>
  <c r="AM111" i="8"/>
  <c r="AG113" i="8"/>
  <c r="AI112" i="8"/>
  <c r="AG137" i="8"/>
  <c r="AI136" i="8"/>
  <c r="AM136" i="8"/>
  <c r="AJ136" i="8"/>
  <c r="AM112" i="8" l="1"/>
  <c r="AJ113" i="8"/>
  <c r="AI113" i="8"/>
  <c r="AM137" i="8"/>
  <c r="AI137" i="8"/>
  <c r="AJ137" i="8"/>
  <c r="AG138" i="8"/>
  <c r="AM138" i="8" l="1"/>
  <c r="AJ138" i="8"/>
  <c r="AI138" i="8"/>
</calcChain>
</file>

<file path=xl/sharedStrings.xml><?xml version="1.0" encoding="utf-8"?>
<sst xmlns="http://schemas.openxmlformats.org/spreadsheetml/2006/main" count="622" uniqueCount="113">
  <si>
    <t>Kilometraje</t>
  </si>
  <si>
    <t>Hexano</t>
  </si>
  <si>
    <t>Monoxido</t>
  </si>
  <si>
    <t>Dioxido</t>
  </si>
  <si>
    <t>Oxigeno</t>
  </si>
  <si>
    <t>N° Prueba</t>
  </si>
  <si>
    <t>Dueño</t>
  </si>
  <si>
    <t>Modelo</t>
  </si>
  <si>
    <t>Tiempo [años]</t>
  </si>
  <si>
    <t>Año</t>
  </si>
  <si>
    <t xml:space="preserve">Motos </t>
  </si>
  <si>
    <t xml:space="preserve">HACIENDO LA CORRECCIÓN DE DATOS </t>
  </si>
  <si>
    <t>Motos</t>
  </si>
  <si>
    <t>Correccón por pandemia</t>
  </si>
  <si>
    <t>Hexano [ppm]</t>
  </si>
  <si>
    <t>CO [%]</t>
  </si>
  <si>
    <t>CO2 [%]</t>
  </si>
  <si>
    <t>AÑO</t>
  </si>
  <si>
    <t>Registro automotor</t>
  </si>
  <si>
    <t>Con calculadora utilizando ya la ecuación</t>
  </si>
  <si>
    <t>CO [ppm]</t>
  </si>
  <si>
    <t xml:space="preserve">duda </t>
  </si>
  <si>
    <t>1%=10000ppm?</t>
  </si>
  <si>
    <t>CO2 ppm</t>
  </si>
  <si>
    <t xml:space="preserve">kilometraje en años </t>
  </si>
  <si>
    <t>km referencia</t>
  </si>
  <si>
    <t>años referencia</t>
  </si>
  <si>
    <t>Emision x semestre</t>
  </si>
  <si>
    <t>Emision x Año</t>
  </si>
  <si>
    <t>[ppm]</t>
  </si>
  <si>
    <t>Emisiones promedio anual</t>
  </si>
  <si>
    <t>Emisiones promedio semestral</t>
  </si>
  <si>
    <t>Emision promedio por año</t>
  </si>
  <si>
    <t>DATOS DE EMISIONES</t>
  </si>
  <si>
    <t>Emision promedio por semestre</t>
  </si>
  <si>
    <t>Registro de motos desde año 2013</t>
  </si>
  <si>
    <t>Registro</t>
  </si>
  <si>
    <t>R. Acumulado</t>
  </si>
  <si>
    <t>Emisiones [ppm]</t>
  </si>
  <si>
    <t>ARIMA Model</t>
  </si>
  <si>
    <t>time</t>
  </si>
  <si>
    <t>data</t>
  </si>
  <si>
    <t>residual</t>
  </si>
  <si>
    <t>Model statistics</t>
  </si>
  <si>
    <t>index</t>
  </si>
  <si>
    <t>phi</t>
  </si>
  <si>
    <t>theta</t>
  </si>
  <si>
    <t>const</t>
  </si>
  <si>
    <t>SSE</t>
  </si>
  <si>
    <t>p</t>
  </si>
  <si>
    <t>q</t>
  </si>
  <si>
    <t>d</t>
  </si>
  <si>
    <t>res mean</t>
  </si>
  <si>
    <t>res s.d.</t>
  </si>
  <si>
    <t>sqrt mse</t>
  </si>
  <si>
    <t>data mean</t>
  </si>
  <si>
    <t>data s.d.</t>
  </si>
  <si>
    <t>size</t>
  </si>
  <si>
    <t>LL</t>
  </si>
  <si>
    <t>AIC</t>
  </si>
  <si>
    <t>BIC</t>
  </si>
  <si>
    <t>AIC aug</t>
  </si>
  <si>
    <t>BIC aug</t>
  </si>
  <si>
    <t>Model parameters</t>
  </si>
  <si>
    <t>param</t>
  </si>
  <si>
    <t>coeff</t>
  </si>
  <si>
    <t>s.e.</t>
  </si>
  <si>
    <t>t-stat</t>
  </si>
  <si>
    <t>p-value</t>
  </si>
  <si>
    <t>phi 1</t>
  </si>
  <si>
    <t>Phi roots</t>
  </si>
  <si>
    <t>real</t>
  </si>
  <si>
    <t>imag</t>
  </si>
  <si>
    <t>abs val</t>
  </si>
  <si>
    <t>Theta roots</t>
  </si>
  <si>
    <t>Psi coefficients</t>
  </si>
  <si>
    <t>psi</t>
  </si>
  <si>
    <t>Forecast (reduced)</t>
  </si>
  <si>
    <t>Alpha</t>
  </si>
  <si>
    <t>pred</t>
  </si>
  <si>
    <t>lower</t>
  </si>
  <si>
    <t>upper</t>
  </si>
  <si>
    <t>Forecast</t>
  </si>
  <si>
    <t>forecast</t>
  </si>
  <si>
    <t>Correlogram</t>
  </si>
  <si>
    <t>acf</t>
  </si>
  <si>
    <t>alpha</t>
  </si>
  <si>
    <t>lags</t>
  </si>
  <si>
    <t>pacf</t>
  </si>
  <si>
    <t>theta 1</t>
  </si>
  <si>
    <t>theta 2</t>
  </si>
  <si>
    <t>Cuadro de prediccion hexano</t>
  </si>
  <si>
    <t>CUADRO DE PREDICCION CO2</t>
  </si>
  <si>
    <t xml:space="preserve">EMISIONES </t>
  </si>
  <si>
    <t>CUADRO DE PREDICCION CO</t>
  </si>
  <si>
    <t>phi 2</t>
  </si>
  <si>
    <t>Promedio</t>
  </si>
  <si>
    <t>Varianza</t>
  </si>
  <si>
    <t>Desvianción estandar:</t>
  </si>
  <si>
    <t>Emisiones</t>
  </si>
  <si>
    <t>Menos sigma</t>
  </si>
  <si>
    <t>más sigma</t>
  </si>
  <si>
    <t>Menos 2 sigma</t>
  </si>
  <si>
    <t>Mas 2 sigma</t>
  </si>
  <si>
    <t>Cuadro de prediccion dioxido</t>
  </si>
  <si>
    <t>Cuadro de prediccion monoxido</t>
  </si>
  <si>
    <t>n</t>
  </si>
  <si>
    <t>GRAFICO CON INTERVALOS DE CONFIANZA</t>
  </si>
  <si>
    <t>INTERVALO CONFIANZA</t>
  </si>
  <si>
    <t>Nivel de confianza</t>
  </si>
  <si>
    <t>Porcentaje de confianza</t>
  </si>
  <si>
    <t>Aumento seguridad datos</t>
  </si>
  <si>
    <t>Registro de motos desde año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</si>
</sst>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Border="1"/>
    <xf numFmtId="0" fontId="1" fillId="0" borderId="4" xfId="0" applyFont="1" applyBorder="1" applyAlignment="1">
      <alignment horizontal="center"/>
    </xf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9" xfId="0" applyBorder="1" applyAlignment="1">
      <alignment horizontal="center"/>
    </xf>
    <xf numFmtId="0" fontId="0" fillId="3" borderId="7" xfId="0" applyFill="1" applyBorder="1"/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0" fontId="0" fillId="8" borderId="0" xfId="0" applyFill="1"/>
    <xf numFmtId="0" fontId="0" fillId="9" borderId="1" xfId="0" applyFill="1" applyBorder="1" applyAlignment="1">
      <alignment horizontal="center"/>
    </xf>
    <xf numFmtId="0" fontId="0" fillId="10" borderId="1" xfId="0" applyFill="1" applyBorder="1"/>
    <xf numFmtId="0" fontId="0" fillId="11" borderId="1" xfId="0" applyFill="1" applyBorder="1"/>
    <xf numFmtId="0" fontId="1" fillId="0" borderId="0" xfId="0" applyFont="1" applyBorder="1" applyAlignment="1">
      <alignment horizontal="center"/>
    </xf>
    <xf numFmtId="0" fontId="0" fillId="11" borderId="7" xfId="0" applyFill="1" applyBorder="1"/>
    <xf numFmtId="0" fontId="0" fillId="12" borderId="1" xfId="0" applyFill="1" applyBorder="1"/>
    <xf numFmtId="0" fontId="0" fillId="13" borderId="1" xfId="0" applyFill="1" applyBorder="1"/>
    <xf numFmtId="0" fontId="2" fillId="0" borderId="1" xfId="0" applyFont="1" applyBorder="1"/>
    <xf numFmtId="0" fontId="0" fillId="0" borderId="1" xfId="0" applyBorder="1"/>
    <xf numFmtId="0" fontId="0" fillId="0" borderId="0" xfId="0" applyFill="1" applyBorder="1" applyAlignment="1"/>
    <xf numFmtId="9" fontId="0" fillId="0" borderId="0" xfId="0" applyNumberFormat="1"/>
    <xf numFmtId="0" fontId="0" fillId="7" borderId="1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Alignment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14" borderId="0" xfId="0" applyFill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10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8" borderId="3" xfId="0" applyFill="1" applyBorder="1" applyAlignment="1">
      <alignment horizontal="center" wrapText="1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</cellXfs>
  <cellStyles count="1">
    <cellStyle name="Normal" xfId="0" builtinId="0"/>
  </cellStyles>
  <dxfs count="10"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Emisiones</a:t>
            </a:r>
            <a:r>
              <a:rPr lang="es-CO" baseline="0"/>
              <a:t> </a:t>
            </a:r>
            <a:r>
              <a:rPr lang="es-CO"/>
              <a:t>Hc con</a:t>
            </a:r>
            <a:r>
              <a:rPr lang="es-CO" baseline="0"/>
              <a:t> kilometraje</a:t>
            </a:r>
          </a:p>
        </c:rich>
      </c:tx>
      <c:layout>
        <c:manualLayout>
          <c:xMode val="edge"/>
          <c:yMode val="edge"/>
          <c:x val="0.36823181541798294"/>
          <c:y val="2.70727532279461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'Graficas 2'!$E$4:$E$33</c:f>
              <c:numCache>
                <c:formatCode>General</c:formatCode>
                <c:ptCount val="30"/>
                <c:pt idx="0">
                  <c:v>9998</c:v>
                </c:pt>
                <c:pt idx="1">
                  <c:v>11700</c:v>
                </c:pt>
                <c:pt idx="2">
                  <c:v>12563</c:v>
                </c:pt>
                <c:pt idx="3">
                  <c:v>12781</c:v>
                </c:pt>
                <c:pt idx="4">
                  <c:v>18002</c:v>
                </c:pt>
                <c:pt idx="5">
                  <c:v>18191</c:v>
                </c:pt>
                <c:pt idx="6">
                  <c:v>18577</c:v>
                </c:pt>
                <c:pt idx="7">
                  <c:v>20019</c:v>
                </c:pt>
                <c:pt idx="8">
                  <c:v>28206</c:v>
                </c:pt>
                <c:pt idx="9">
                  <c:v>30426</c:v>
                </c:pt>
                <c:pt idx="10">
                  <c:v>33241</c:v>
                </c:pt>
                <c:pt idx="11">
                  <c:v>35421</c:v>
                </c:pt>
                <c:pt idx="12">
                  <c:v>36422</c:v>
                </c:pt>
                <c:pt idx="13">
                  <c:v>39796</c:v>
                </c:pt>
                <c:pt idx="14">
                  <c:v>42079</c:v>
                </c:pt>
                <c:pt idx="15">
                  <c:v>45241</c:v>
                </c:pt>
                <c:pt idx="16">
                  <c:v>45585</c:v>
                </c:pt>
                <c:pt idx="17">
                  <c:v>47447</c:v>
                </c:pt>
                <c:pt idx="18">
                  <c:v>53253</c:v>
                </c:pt>
                <c:pt idx="19">
                  <c:v>55883</c:v>
                </c:pt>
                <c:pt idx="20">
                  <c:v>56015</c:v>
                </c:pt>
                <c:pt idx="21">
                  <c:v>56821</c:v>
                </c:pt>
                <c:pt idx="22">
                  <c:v>78039</c:v>
                </c:pt>
                <c:pt idx="23">
                  <c:v>80729</c:v>
                </c:pt>
                <c:pt idx="24">
                  <c:v>85124</c:v>
                </c:pt>
                <c:pt idx="25">
                  <c:v>88226</c:v>
                </c:pt>
                <c:pt idx="26">
                  <c:v>89258</c:v>
                </c:pt>
                <c:pt idx="27">
                  <c:v>92872</c:v>
                </c:pt>
                <c:pt idx="28">
                  <c:v>95412</c:v>
                </c:pt>
                <c:pt idx="29">
                  <c:v>99258</c:v>
                </c:pt>
              </c:numCache>
            </c:numRef>
          </c:cat>
          <c:val>
            <c:numRef>
              <c:f>'Graficas 2'!$F$4:$F$33</c:f>
              <c:numCache>
                <c:formatCode>General</c:formatCode>
                <c:ptCount val="30"/>
                <c:pt idx="0">
                  <c:v>560</c:v>
                </c:pt>
                <c:pt idx="1">
                  <c:v>750</c:v>
                </c:pt>
                <c:pt idx="2">
                  <c:v>1122</c:v>
                </c:pt>
                <c:pt idx="3">
                  <c:v>1251</c:v>
                </c:pt>
                <c:pt idx="4">
                  <c:v>1246</c:v>
                </c:pt>
                <c:pt idx="5">
                  <c:v>757</c:v>
                </c:pt>
                <c:pt idx="6">
                  <c:v>203</c:v>
                </c:pt>
                <c:pt idx="7">
                  <c:v>815</c:v>
                </c:pt>
                <c:pt idx="8">
                  <c:v>1102</c:v>
                </c:pt>
                <c:pt idx="9">
                  <c:v>1053</c:v>
                </c:pt>
                <c:pt idx="10">
                  <c:v>669</c:v>
                </c:pt>
                <c:pt idx="11">
                  <c:v>1455</c:v>
                </c:pt>
                <c:pt idx="12">
                  <c:v>832</c:v>
                </c:pt>
                <c:pt idx="13">
                  <c:v>1542</c:v>
                </c:pt>
                <c:pt idx="14">
                  <c:v>1339</c:v>
                </c:pt>
                <c:pt idx="15">
                  <c:v>1284</c:v>
                </c:pt>
                <c:pt idx="16">
                  <c:v>335</c:v>
                </c:pt>
                <c:pt idx="17">
                  <c:v>619</c:v>
                </c:pt>
                <c:pt idx="18">
                  <c:v>1218</c:v>
                </c:pt>
                <c:pt idx="19">
                  <c:v>978</c:v>
                </c:pt>
                <c:pt idx="20">
                  <c:v>1767</c:v>
                </c:pt>
                <c:pt idx="21">
                  <c:v>592</c:v>
                </c:pt>
                <c:pt idx="22">
                  <c:v>1331</c:v>
                </c:pt>
                <c:pt idx="23">
                  <c:v>1592</c:v>
                </c:pt>
                <c:pt idx="24">
                  <c:v>954</c:v>
                </c:pt>
                <c:pt idx="25">
                  <c:v>936</c:v>
                </c:pt>
                <c:pt idx="26">
                  <c:v>1776</c:v>
                </c:pt>
                <c:pt idx="27">
                  <c:v>1210</c:v>
                </c:pt>
                <c:pt idx="28">
                  <c:v>1684</c:v>
                </c:pt>
                <c:pt idx="29">
                  <c:v>1741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9C-4C2F-9413-141BF65199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8600504"/>
        <c:axId val="588599848"/>
      </c:lineChart>
      <c:catAx>
        <c:axId val="588600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8599848"/>
        <c:crosses val="autoZero"/>
        <c:auto val="1"/>
        <c:lblAlgn val="ctr"/>
        <c:lblOffset val="100"/>
        <c:noMultiLvlLbl val="0"/>
      </c:catAx>
      <c:valAx>
        <c:axId val="588599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8600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Emisiones CO2 con kilometraje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'Graficas 2'!$E$4:$E$33</c:f>
              <c:numCache>
                <c:formatCode>General</c:formatCode>
                <c:ptCount val="30"/>
                <c:pt idx="0">
                  <c:v>9998</c:v>
                </c:pt>
                <c:pt idx="1">
                  <c:v>11700</c:v>
                </c:pt>
                <c:pt idx="2">
                  <c:v>12563</c:v>
                </c:pt>
                <c:pt idx="3">
                  <c:v>12781</c:v>
                </c:pt>
                <c:pt idx="4">
                  <c:v>18002</c:v>
                </c:pt>
                <c:pt idx="5">
                  <c:v>18191</c:v>
                </c:pt>
                <c:pt idx="6">
                  <c:v>18577</c:v>
                </c:pt>
                <c:pt idx="7">
                  <c:v>20019</c:v>
                </c:pt>
                <c:pt idx="8">
                  <c:v>28206</c:v>
                </c:pt>
                <c:pt idx="9">
                  <c:v>30426</c:v>
                </c:pt>
                <c:pt idx="10">
                  <c:v>33241</c:v>
                </c:pt>
                <c:pt idx="11">
                  <c:v>35421</c:v>
                </c:pt>
                <c:pt idx="12">
                  <c:v>36422</c:v>
                </c:pt>
                <c:pt idx="13">
                  <c:v>39796</c:v>
                </c:pt>
                <c:pt idx="14">
                  <c:v>42079</c:v>
                </c:pt>
                <c:pt idx="15">
                  <c:v>45241</c:v>
                </c:pt>
                <c:pt idx="16">
                  <c:v>45585</c:v>
                </c:pt>
                <c:pt idx="17">
                  <c:v>47447</c:v>
                </c:pt>
                <c:pt idx="18">
                  <c:v>53253</c:v>
                </c:pt>
                <c:pt idx="19">
                  <c:v>55883</c:v>
                </c:pt>
                <c:pt idx="20">
                  <c:v>56015</c:v>
                </c:pt>
                <c:pt idx="21">
                  <c:v>56821</c:v>
                </c:pt>
                <c:pt idx="22">
                  <c:v>78039</c:v>
                </c:pt>
                <c:pt idx="23">
                  <c:v>80729</c:v>
                </c:pt>
                <c:pt idx="24">
                  <c:v>85124</c:v>
                </c:pt>
                <c:pt idx="25">
                  <c:v>88226</c:v>
                </c:pt>
                <c:pt idx="26">
                  <c:v>89258</c:v>
                </c:pt>
                <c:pt idx="27">
                  <c:v>92872</c:v>
                </c:pt>
                <c:pt idx="28">
                  <c:v>95412</c:v>
                </c:pt>
                <c:pt idx="29">
                  <c:v>99258</c:v>
                </c:pt>
              </c:numCache>
            </c:numRef>
          </c:cat>
          <c:val>
            <c:numRef>
              <c:f>'Graficas 2'!$H$4:$H$33</c:f>
              <c:numCache>
                <c:formatCode>General</c:formatCode>
                <c:ptCount val="30"/>
                <c:pt idx="0">
                  <c:v>7.33</c:v>
                </c:pt>
                <c:pt idx="1">
                  <c:v>9.26</c:v>
                </c:pt>
                <c:pt idx="2">
                  <c:v>5.82</c:v>
                </c:pt>
                <c:pt idx="3">
                  <c:v>8.89</c:v>
                </c:pt>
                <c:pt idx="4">
                  <c:v>9.16</c:v>
                </c:pt>
                <c:pt idx="5">
                  <c:v>9.02</c:v>
                </c:pt>
                <c:pt idx="6">
                  <c:v>7.57</c:v>
                </c:pt>
                <c:pt idx="7">
                  <c:v>6.17</c:v>
                </c:pt>
                <c:pt idx="8">
                  <c:v>5.19</c:v>
                </c:pt>
                <c:pt idx="9">
                  <c:v>11.91</c:v>
                </c:pt>
                <c:pt idx="10">
                  <c:v>12.17</c:v>
                </c:pt>
                <c:pt idx="11">
                  <c:v>10</c:v>
                </c:pt>
                <c:pt idx="12">
                  <c:v>11.86</c:v>
                </c:pt>
                <c:pt idx="13">
                  <c:v>9.67</c:v>
                </c:pt>
                <c:pt idx="14">
                  <c:v>6.15</c:v>
                </c:pt>
                <c:pt idx="15">
                  <c:v>10.26</c:v>
                </c:pt>
                <c:pt idx="16">
                  <c:v>10.23</c:v>
                </c:pt>
                <c:pt idx="17">
                  <c:v>10.96</c:v>
                </c:pt>
                <c:pt idx="18">
                  <c:v>12.62</c:v>
                </c:pt>
                <c:pt idx="19">
                  <c:v>12.48</c:v>
                </c:pt>
                <c:pt idx="20">
                  <c:v>8.75</c:v>
                </c:pt>
                <c:pt idx="21">
                  <c:v>11.9</c:v>
                </c:pt>
                <c:pt idx="22">
                  <c:v>12.47</c:v>
                </c:pt>
                <c:pt idx="23">
                  <c:v>8.42</c:v>
                </c:pt>
                <c:pt idx="24">
                  <c:v>12.4</c:v>
                </c:pt>
                <c:pt idx="25">
                  <c:v>11.55</c:v>
                </c:pt>
                <c:pt idx="26">
                  <c:v>9.2200000000000006</c:v>
                </c:pt>
                <c:pt idx="27">
                  <c:v>11.84</c:v>
                </c:pt>
                <c:pt idx="28">
                  <c:v>11.17</c:v>
                </c:pt>
                <c:pt idx="29">
                  <c:v>12.99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DD-4180-9D2B-C8C31BE5E3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2193640"/>
        <c:axId val="602195608"/>
      </c:lineChart>
      <c:catAx>
        <c:axId val="602193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95608"/>
        <c:crosses val="autoZero"/>
        <c:auto val="1"/>
        <c:lblAlgn val="ctr"/>
        <c:lblOffset val="100"/>
        <c:noMultiLvlLbl val="0"/>
      </c:catAx>
      <c:valAx>
        <c:axId val="602195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93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Emisiones O2 con kilometraje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'Graficas 2'!$E$4:$E$33</c:f>
              <c:numCache>
                <c:formatCode>General</c:formatCode>
                <c:ptCount val="30"/>
                <c:pt idx="0">
                  <c:v>9998</c:v>
                </c:pt>
                <c:pt idx="1">
                  <c:v>11700</c:v>
                </c:pt>
                <c:pt idx="2">
                  <c:v>12563</c:v>
                </c:pt>
                <c:pt idx="3">
                  <c:v>12781</c:v>
                </c:pt>
                <c:pt idx="4">
                  <c:v>18002</c:v>
                </c:pt>
                <c:pt idx="5">
                  <c:v>18191</c:v>
                </c:pt>
                <c:pt idx="6">
                  <c:v>18577</c:v>
                </c:pt>
                <c:pt idx="7">
                  <c:v>20019</c:v>
                </c:pt>
                <c:pt idx="8">
                  <c:v>28206</c:v>
                </c:pt>
                <c:pt idx="9">
                  <c:v>30426</c:v>
                </c:pt>
                <c:pt idx="10">
                  <c:v>33241</c:v>
                </c:pt>
                <c:pt idx="11">
                  <c:v>35421</c:v>
                </c:pt>
                <c:pt idx="12">
                  <c:v>36422</c:v>
                </c:pt>
                <c:pt idx="13">
                  <c:v>39796</c:v>
                </c:pt>
                <c:pt idx="14">
                  <c:v>42079</c:v>
                </c:pt>
                <c:pt idx="15">
                  <c:v>45241</c:v>
                </c:pt>
                <c:pt idx="16">
                  <c:v>45585</c:v>
                </c:pt>
                <c:pt idx="17">
                  <c:v>47447</c:v>
                </c:pt>
                <c:pt idx="18">
                  <c:v>53253</c:v>
                </c:pt>
                <c:pt idx="19">
                  <c:v>55883</c:v>
                </c:pt>
                <c:pt idx="20">
                  <c:v>56015</c:v>
                </c:pt>
                <c:pt idx="21">
                  <c:v>56821</c:v>
                </c:pt>
                <c:pt idx="22">
                  <c:v>78039</c:v>
                </c:pt>
                <c:pt idx="23">
                  <c:v>80729</c:v>
                </c:pt>
                <c:pt idx="24">
                  <c:v>85124</c:v>
                </c:pt>
                <c:pt idx="25">
                  <c:v>88226</c:v>
                </c:pt>
                <c:pt idx="26">
                  <c:v>89258</c:v>
                </c:pt>
                <c:pt idx="27">
                  <c:v>92872</c:v>
                </c:pt>
                <c:pt idx="28">
                  <c:v>95412</c:v>
                </c:pt>
                <c:pt idx="29">
                  <c:v>99258</c:v>
                </c:pt>
              </c:numCache>
            </c:numRef>
          </c:cat>
          <c:val>
            <c:numRef>
              <c:f>'Graficas 2'!$I$4:$I$33</c:f>
              <c:numCache>
                <c:formatCode>General</c:formatCode>
                <c:ptCount val="30"/>
                <c:pt idx="0">
                  <c:v>1.86</c:v>
                </c:pt>
                <c:pt idx="1">
                  <c:v>0.92</c:v>
                </c:pt>
                <c:pt idx="2">
                  <c:v>4.07</c:v>
                </c:pt>
                <c:pt idx="3">
                  <c:v>1.39</c:v>
                </c:pt>
                <c:pt idx="4">
                  <c:v>2.16</c:v>
                </c:pt>
                <c:pt idx="5">
                  <c:v>1.24</c:v>
                </c:pt>
                <c:pt idx="6">
                  <c:v>0.61</c:v>
                </c:pt>
                <c:pt idx="7">
                  <c:v>1.38</c:v>
                </c:pt>
                <c:pt idx="8">
                  <c:v>0.25</c:v>
                </c:pt>
                <c:pt idx="9">
                  <c:v>1.5</c:v>
                </c:pt>
                <c:pt idx="10">
                  <c:v>1.43</c:v>
                </c:pt>
                <c:pt idx="11">
                  <c:v>2.87</c:v>
                </c:pt>
                <c:pt idx="12">
                  <c:v>1.93</c:v>
                </c:pt>
                <c:pt idx="13">
                  <c:v>1.64</c:v>
                </c:pt>
                <c:pt idx="14">
                  <c:v>1.31</c:v>
                </c:pt>
                <c:pt idx="15">
                  <c:v>1.66</c:v>
                </c:pt>
                <c:pt idx="16">
                  <c:v>1.46</c:v>
                </c:pt>
                <c:pt idx="17">
                  <c:v>1.2</c:v>
                </c:pt>
                <c:pt idx="18">
                  <c:v>1.92</c:v>
                </c:pt>
                <c:pt idx="19">
                  <c:v>4.4400000000000004</c:v>
                </c:pt>
                <c:pt idx="20">
                  <c:v>5.61</c:v>
                </c:pt>
                <c:pt idx="21">
                  <c:v>1.94</c:v>
                </c:pt>
                <c:pt idx="22">
                  <c:v>2.48</c:v>
                </c:pt>
                <c:pt idx="23">
                  <c:v>4.8</c:v>
                </c:pt>
                <c:pt idx="24">
                  <c:v>3.53</c:v>
                </c:pt>
                <c:pt idx="25">
                  <c:v>4.29</c:v>
                </c:pt>
                <c:pt idx="26">
                  <c:v>4.09</c:v>
                </c:pt>
                <c:pt idx="27">
                  <c:v>3.57</c:v>
                </c:pt>
                <c:pt idx="28">
                  <c:v>3.75</c:v>
                </c:pt>
                <c:pt idx="29">
                  <c:v>3.72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8A-4977-B4BD-0B8AB6A43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2194624"/>
        <c:axId val="602200200"/>
      </c:lineChart>
      <c:catAx>
        <c:axId val="602194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200200"/>
        <c:crosses val="autoZero"/>
        <c:auto val="1"/>
        <c:lblAlgn val="ctr"/>
        <c:lblOffset val="100"/>
        <c:noMultiLvlLbl val="0"/>
      </c:catAx>
      <c:valAx>
        <c:axId val="602200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94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Emisiones Co con kilometraje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'Graficas 2'!$E$4:$E$33</c:f>
              <c:numCache>
                <c:formatCode>General</c:formatCode>
                <c:ptCount val="30"/>
                <c:pt idx="0">
                  <c:v>9998</c:v>
                </c:pt>
                <c:pt idx="1">
                  <c:v>11700</c:v>
                </c:pt>
                <c:pt idx="2">
                  <c:v>12563</c:v>
                </c:pt>
                <c:pt idx="3">
                  <c:v>12781</c:v>
                </c:pt>
                <c:pt idx="4">
                  <c:v>18002</c:v>
                </c:pt>
                <c:pt idx="5">
                  <c:v>18191</c:v>
                </c:pt>
                <c:pt idx="6">
                  <c:v>18577</c:v>
                </c:pt>
                <c:pt idx="7">
                  <c:v>20019</c:v>
                </c:pt>
                <c:pt idx="8">
                  <c:v>28206</c:v>
                </c:pt>
                <c:pt idx="9">
                  <c:v>30426</c:v>
                </c:pt>
                <c:pt idx="10">
                  <c:v>33241</c:v>
                </c:pt>
                <c:pt idx="11">
                  <c:v>35421</c:v>
                </c:pt>
                <c:pt idx="12">
                  <c:v>36422</c:v>
                </c:pt>
                <c:pt idx="13">
                  <c:v>39796</c:v>
                </c:pt>
                <c:pt idx="14">
                  <c:v>42079</c:v>
                </c:pt>
                <c:pt idx="15">
                  <c:v>45241</c:v>
                </c:pt>
                <c:pt idx="16">
                  <c:v>45585</c:v>
                </c:pt>
                <c:pt idx="17">
                  <c:v>47447</c:v>
                </c:pt>
                <c:pt idx="18">
                  <c:v>53253</c:v>
                </c:pt>
                <c:pt idx="19">
                  <c:v>55883</c:v>
                </c:pt>
                <c:pt idx="20">
                  <c:v>56015</c:v>
                </c:pt>
                <c:pt idx="21">
                  <c:v>56821</c:v>
                </c:pt>
                <c:pt idx="22">
                  <c:v>78039</c:v>
                </c:pt>
                <c:pt idx="23">
                  <c:v>80729</c:v>
                </c:pt>
                <c:pt idx="24">
                  <c:v>85124</c:v>
                </c:pt>
                <c:pt idx="25">
                  <c:v>88226</c:v>
                </c:pt>
                <c:pt idx="26">
                  <c:v>89258</c:v>
                </c:pt>
                <c:pt idx="27">
                  <c:v>92872</c:v>
                </c:pt>
                <c:pt idx="28">
                  <c:v>95412</c:v>
                </c:pt>
                <c:pt idx="29">
                  <c:v>99258</c:v>
                </c:pt>
              </c:numCache>
            </c:numRef>
          </c:cat>
          <c:val>
            <c:numRef>
              <c:f>'Graficas 2'!$G$4:$G$33</c:f>
              <c:numCache>
                <c:formatCode>General</c:formatCode>
                <c:ptCount val="30"/>
                <c:pt idx="0">
                  <c:v>2.44</c:v>
                </c:pt>
                <c:pt idx="1">
                  <c:v>1.86</c:v>
                </c:pt>
                <c:pt idx="2">
                  <c:v>2.99</c:v>
                </c:pt>
                <c:pt idx="3">
                  <c:v>2.29</c:v>
                </c:pt>
                <c:pt idx="4">
                  <c:v>2.14</c:v>
                </c:pt>
                <c:pt idx="5">
                  <c:v>1.35</c:v>
                </c:pt>
                <c:pt idx="6">
                  <c:v>2.5499999999999998</c:v>
                </c:pt>
                <c:pt idx="7">
                  <c:v>2.54</c:v>
                </c:pt>
                <c:pt idx="8">
                  <c:v>1.39</c:v>
                </c:pt>
                <c:pt idx="9">
                  <c:v>2.16</c:v>
                </c:pt>
                <c:pt idx="10">
                  <c:v>2.5499999999999998</c:v>
                </c:pt>
                <c:pt idx="11">
                  <c:v>2.75</c:v>
                </c:pt>
                <c:pt idx="12">
                  <c:v>2.66</c:v>
                </c:pt>
                <c:pt idx="13">
                  <c:v>1.45</c:v>
                </c:pt>
                <c:pt idx="14">
                  <c:v>2.54</c:v>
                </c:pt>
                <c:pt idx="15">
                  <c:v>2.41</c:v>
                </c:pt>
                <c:pt idx="16">
                  <c:v>2.54</c:v>
                </c:pt>
                <c:pt idx="17">
                  <c:v>2.65</c:v>
                </c:pt>
                <c:pt idx="18">
                  <c:v>2.17</c:v>
                </c:pt>
                <c:pt idx="19">
                  <c:v>1.32</c:v>
                </c:pt>
                <c:pt idx="20">
                  <c:v>2.17</c:v>
                </c:pt>
                <c:pt idx="21">
                  <c:v>2.73</c:v>
                </c:pt>
                <c:pt idx="22">
                  <c:v>2.15</c:v>
                </c:pt>
                <c:pt idx="23">
                  <c:v>2.57</c:v>
                </c:pt>
                <c:pt idx="24">
                  <c:v>2.62</c:v>
                </c:pt>
                <c:pt idx="25">
                  <c:v>2.97</c:v>
                </c:pt>
                <c:pt idx="26">
                  <c:v>2.39</c:v>
                </c:pt>
                <c:pt idx="27">
                  <c:v>2.86</c:v>
                </c:pt>
                <c:pt idx="28">
                  <c:v>3.53</c:v>
                </c:pt>
                <c:pt idx="29">
                  <c:v>2.79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FB-4643-B231-EF99FAAF8E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7359816"/>
        <c:axId val="587355880"/>
      </c:lineChart>
      <c:catAx>
        <c:axId val="587359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7355880"/>
        <c:crosses val="autoZero"/>
        <c:auto val="1"/>
        <c:lblAlgn val="ctr"/>
        <c:lblOffset val="100"/>
        <c:noMultiLvlLbl val="0"/>
      </c:catAx>
      <c:valAx>
        <c:axId val="587355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7359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/>
              <a:t>Motos</a:t>
            </a:r>
            <a:r>
              <a:rPr lang="es-CO" sz="1400" baseline="0"/>
              <a:t> registradas</a:t>
            </a:r>
          </a:p>
        </c:rich>
      </c:tx>
      <c:layout>
        <c:manualLayout>
          <c:xMode val="edge"/>
          <c:yMode val="edge"/>
          <c:x val="0.36134850110317185"/>
          <c:y val="3.24675324675324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layout>
                <c:manualLayout>
                  <c:x val="-2.2821451627343708E-2"/>
                  <c:y val="0.3290737095363079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200" baseline="0"/>
                      <a:t>y = 1,1731951386E-43e</a:t>
                    </a:r>
                    <a:r>
                      <a:rPr lang="en-US" sz="1200" baseline="30000"/>
                      <a:t>0.0540066802x</a:t>
                    </a:r>
                    <a:endParaRPr lang="en-US" sz="1200"/>
                  </a:p>
                </c:rich>
              </c:tx>
              <c:numFmt formatCode="#,##0.000000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'Variacion registro, 2años'!$C$7:$C$11</c:f>
              <c:numCache>
                <c:formatCode>General</c:formatCode>
                <c:ptCount val="5"/>
                <c:pt idx="0">
                  <c:v>2021</c:v>
                </c:pt>
                <c:pt idx="1">
                  <c:v>2019</c:v>
                </c:pt>
                <c:pt idx="2">
                  <c:v>2017</c:v>
                </c:pt>
                <c:pt idx="3">
                  <c:v>2015</c:v>
                </c:pt>
                <c:pt idx="4">
                  <c:v>2013</c:v>
                </c:pt>
              </c:numCache>
            </c:numRef>
          </c:xVal>
          <c:yVal>
            <c:numRef>
              <c:f>'Variacion registro, 2años'!$D$7:$D$11</c:f>
              <c:numCache>
                <c:formatCode>General</c:formatCode>
                <c:ptCount val="5"/>
                <c:pt idx="0">
                  <c:v>29616</c:v>
                </c:pt>
                <c:pt idx="1">
                  <c:v>26584</c:v>
                </c:pt>
                <c:pt idx="2">
                  <c:v>23862</c:v>
                </c:pt>
                <c:pt idx="3">
                  <c:v>21419</c:v>
                </c:pt>
                <c:pt idx="4">
                  <c:v>19226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CC-42D5-BCAE-B9961EFA76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7287439"/>
        <c:axId val="1567288271"/>
      </c:scatterChart>
      <c:valAx>
        <c:axId val="1567287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67288271"/>
        <c:crosses val="autoZero"/>
        <c:crossBetween val="midCat"/>
      </c:valAx>
      <c:valAx>
        <c:axId val="1567288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67287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Años</a:t>
            </a:r>
            <a:r>
              <a:rPr lang="es-CO" baseline="0"/>
              <a:t> Vs Motos registradas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layout>
                <c:manualLayout>
                  <c:x val="-2.8774902689936568E-2"/>
                  <c:y val="0.3143277971167143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200" baseline="0"/>
                      <a:t>y = </a:t>
                    </a:r>
                    <a:r>
                      <a:rPr lang="en-US" sz="1200" b="0" i="0" u="none" strike="noStrike" baseline="0">
                        <a:effectLst/>
                      </a:rPr>
                      <a:t>1,1731951386E-43e</a:t>
                    </a:r>
                    <a:r>
                      <a:rPr lang="en-US" sz="1200" b="0" i="0" u="none" strike="noStrike" baseline="30000">
                        <a:effectLst/>
                      </a:rPr>
                      <a:t>0.0540066802x</a:t>
                    </a:r>
                    <a:endParaRPr lang="en-US" sz="12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'Variacion registro, 2años'!$C$20:$C$26</c:f>
              <c:numCache>
                <c:formatCode>General</c:formatCode>
                <c:ptCount val="7"/>
                <c:pt idx="0">
                  <c:v>2021</c:v>
                </c:pt>
                <c:pt idx="1">
                  <c:v>2020</c:v>
                </c:pt>
                <c:pt idx="2">
                  <c:v>2019</c:v>
                </c:pt>
                <c:pt idx="3">
                  <c:v>2018</c:v>
                </c:pt>
                <c:pt idx="4">
                  <c:v>2017</c:v>
                </c:pt>
                <c:pt idx="5">
                  <c:v>2016</c:v>
                </c:pt>
                <c:pt idx="6">
                  <c:v>2015</c:v>
                </c:pt>
              </c:numCache>
            </c:numRef>
          </c:xVal>
          <c:yVal>
            <c:numRef>
              <c:f>'Variacion registro, 2años'!$D$20:$D$26</c:f>
              <c:numCache>
                <c:formatCode>General</c:formatCode>
                <c:ptCount val="7"/>
                <c:pt idx="0">
                  <c:v>29616</c:v>
                </c:pt>
                <c:pt idx="1">
                  <c:v>28059</c:v>
                </c:pt>
                <c:pt idx="2">
                  <c:v>26584</c:v>
                </c:pt>
                <c:pt idx="3">
                  <c:v>25186</c:v>
                </c:pt>
                <c:pt idx="4">
                  <c:v>23862</c:v>
                </c:pt>
                <c:pt idx="5">
                  <c:v>22608</c:v>
                </c:pt>
                <c:pt idx="6">
                  <c:v>21419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8C-49C3-9F9D-83581F6667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7300751"/>
        <c:axId val="1567306159"/>
      </c:scatterChart>
      <c:valAx>
        <c:axId val="15673007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67306159"/>
        <c:crosses val="autoZero"/>
        <c:crossBetween val="midCat"/>
      </c:valAx>
      <c:valAx>
        <c:axId val="1567306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673007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Años</a:t>
            </a:r>
            <a:r>
              <a:rPr lang="es-CO" baseline="0"/>
              <a:t> Vs Motos registradas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layout>
                <c:manualLayout>
                  <c:x val="-2.8774902689936568E-2"/>
                  <c:y val="0.3143277971167143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200" baseline="0"/>
                      <a:t>y = </a:t>
                    </a:r>
                    <a:r>
                      <a:rPr lang="en-US" sz="1200" b="0" i="0" u="none" strike="noStrike" baseline="0">
                        <a:effectLst/>
                      </a:rPr>
                      <a:t>1,1731951386E-43e</a:t>
                    </a:r>
                    <a:r>
                      <a:rPr lang="en-US" sz="1200" b="0" i="0" u="none" strike="noStrike" baseline="30000">
                        <a:effectLst/>
                      </a:rPr>
                      <a:t>0.0540066802x</a:t>
                    </a:r>
                    <a:endParaRPr lang="en-US" sz="12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Registro!$C$4:$C$10</c:f>
              <c:numCache>
                <c:formatCode>General</c:formatCode>
                <c:ptCount val="7"/>
                <c:pt idx="0">
                  <c:v>2021</c:v>
                </c:pt>
                <c:pt idx="1">
                  <c:v>2020</c:v>
                </c:pt>
                <c:pt idx="2">
                  <c:v>2019</c:v>
                </c:pt>
                <c:pt idx="3">
                  <c:v>2018</c:v>
                </c:pt>
                <c:pt idx="4">
                  <c:v>2017</c:v>
                </c:pt>
                <c:pt idx="5">
                  <c:v>2016</c:v>
                </c:pt>
                <c:pt idx="6">
                  <c:v>2015</c:v>
                </c:pt>
              </c:numCache>
            </c:numRef>
          </c:xVal>
          <c:yVal>
            <c:numRef>
              <c:f>Registro!$D$4:$D$10</c:f>
              <c:numCache>
                <c:formatCode>General</c:formatCode>
                <c:ptCount val="7"/>
                <c:pt idx="0">
                  <c:v>29616</c:v>
                </c:pt>
                <c:pt idx="1">
                  <c:v>28059</c:v>
                </c:pt>
                <c:pt idx="2">
                  <c:v>26584</c:v>
                </c:pt>
                <c:pt idx="3">
                  <c:v>25186</c:v>
                </c:pt>
                <c:pt idx="4">
                  <c:v>23862</c:v>
                </c:pt>
                <c:pt idx="5">
                  <c:v>22608</c:v>
                </c:pt>
                <c:pt idx="6">
                  <c:v>21419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66-4F92-9956-11AF3B2C3E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7300751"/>
        <c:axId val="1567306159"/>
      </c:scatterChart>
      <c:valAx>
        <c:axId val="15673007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67306159"/>
        <c:crosses val="autoZero"/>
        <c:crossBetween val="midCat"/>
      </c:valAx>
      <c:valAx>
        <c:axId val="1567306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673007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Correlogram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v>acf</c:v>
          </c:tx>
          <c:invertIfNegative val="0"/>
          <c:cat>
            <c:numRef>
              <c:f>Hoja1!$A$4:$A$15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</c:numCache>
            </c:numRef>
          </c:cat>
          <c:val>
            <c:numRef>
              <c:f>Hoja1!$B$4:$B$15</c:f>
              <c:numCache>
                <c:formatCode>General</c:formatCode>
                <c:ptCount val="12"/>
                <c:pt idx="0">
                  <c:v>1</c:v>
                </c:pt>
                <c:pt idx="1">
                  <c:v>0.74670089130864248</c:v>
                </c:pt>
                <c:pt idx="2">
                  <c:v>0.50262663983136735</c:v>
                </c:pt>
                <c:pt idx="3">
                  <c:v>0.27410982177408877</c:v>
                </c:pt>
                <c:pt idx="4">
                  <c:v>6.7530093718172132E-2</c:v>
                </c:pt>
                <c:pt idx="5">
                  <c:v>-0.11067017283764585</c:v>
                </c:pt>
                <c:pt idx="6">
                  <c:v>-0.25396513189111236</c:v>
                </c:pt>
                <c:pt idx="7">
                  <c:v>-0.35572930034702266</c:v>
                </c:pt>
                <c:pt idx="8">
                  <c:v>-0.40921218265562015</c:v>
                </c:pt>
                <c:pt idx="9">
                  <c:v>-0.40752425636282402</c:v>
                </c:pt>
                <c:pt idx="10">
                  <c:v>-0.34361457849241045</c:v>
                </c:pt>
                <c:pt idx="11">
                  <c:v>-0.21025182404563506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A9-4924-98E1-8FC43B092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8497104"/>
        <c:axId val="778497432"/>
      </c:barChart>
      <c:lineChart>
        <c:grouping val="standard"/>
        <c:varyColors val="0"/>
        <c:ser>
          <c:idx val="0"/>
          <c:order val="0"/>
          <c:tx>
            <c:strRef>
              <c:f>Hoja1!$C$3</c:f>
              <c:strCache>
                <c:ptCount val="1"/>
                <c:pt idx="0">
                  <c:v>lower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numRef>
              <c:f>Hoja1!$A$4:$A$15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</c:numCache>
            </c:numRef>
          </c:cat>
          <c:val>
            <c:numRef>
              <c:f>Hoja1!$C$4:$C$15</c:f>
              <c:numCache>
                <c:formatCode>General</c:formatCode>
                <c:ptCount val="12"/>
                <c:pt idx="1">
                  <c:v>-0.56579286703808573</c:v>
                </c:pt>
                <c:pt idx="2">
                  <c:v>-0.82285901208377743</c:v>
                </c:pt>
                <c:pt idx="3">
                  <c:v>-0.91588418660708604</c:v>
                </c:pt>
                <c:pt idx="4">
                  <c:v>-0.94177984479441956</c:v>
                </c:pt>
                <c:pt idx="5">
                  <c:v>-0.94332867311336432</c:v>
                </c:pt>
                <c:pt idx="6">
                  <c:v>-0.94747591589943825</c:v>
                </c:pt>
                <c:pt idx="7">
                  <c:v>-0.96902280549751996</c:v>
                </c:pt>
                <c:pt idx="8">
                  <c:v>-1.0099622267163559</c:v>
                </c:pt>
                <c:pt idx="9">
                  <c:v>-1.0617134097517316</c:v>
                </c:pt>
                <c:pt idx="10">
                  <c:v>-1.1106594420122973</c:v>
                </c:pt>
                <c:pt idx="11">
                  <c:v>-1.1441846572133771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A9-4924-98E1-8FC43B092BCB}"/>
            </c:ext>
          </c:extLst>
        </c:ser>
        <c:ser>
          <c:idx val="1"/>
          <c:order val="1"/>
          <c:tx>
            <c:strRef>
              <c:f>Hoja1!$D$3</c:f>
              <c:strCache>
                <c:ptCount val="1"/>
                <c:pt idx="0">
                  <c:v>upper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val>
            <c:numRef>
              <c:f>Hoja1!$D$4:$D$15</c:f>
              <c:numCache>
                <c:formatCode>General</c:formatCode>
                <c:ptCount val="12"/>
                <c:pt idx="1">
                  <c:v>0.56579286703808573</c:v>
                </c:pt>
                <c:pt idx="2">
                  <c:v>0.82285901208377743</c:v>
                </c:pt>
                <c:pt idx="3">
                  <c:v>0.91588418660708604</c:v>
                </c:pt>
                <c:pt idx="4">
                  <c:v>0.94177984479441956</c:v>
                </c:pt>
                <c:pt idx="5">
                  <c:v>0.94332867311336432</c:v>
                </c:pt>
                <c:pt idx="6">
                  <c:v>0.94747591589943825</c:v>
                </c:pt>
                <c:pt idx="7">
                  <c:v>0.96902280549751996</c:v>
                </c:pt>
                <c:pt idx="8">
                  <c:v>1.0099622267163559</c:v>
                </c:pt>
                <c:pt idx="9">
                  <c:v>1.0617134097517316</c:v>
                </c:pt>
                <c:pt idx="10">
                  <c:v>1.1106594420122973</c:v>
                </c:pt>
                <c:pt idx="11">
                  <c:v>1.1441846572133771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A9-4924-98E1-8FC43B092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8497104"/>
        <c:axId val="778497432"/>
      </c:lineChart>
      <c:catAx>
        <c:axId val="778497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78497432"/>
        <c:crosses val="autoZero"/>
        <c:auto val="1"/>
        <c:lblAlgn val="ctr"/>
        <c:lblOffset val="100"/>
        <c:noMultiLvlLbl val="0"/>
      </c:catAx>
      <c:valAx>
        <c:axId val="7784974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8497104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Emisiones</a:t>
            </a:r>
            <a:r>
              <a:rPr lang="es-CO" baseline="0"/>
              <a:t> de Hexano para una moto, a traves de los años.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'HEXANO-TIEMPO'!$B$3:$B$32</c:f>
              <c:numCache>
                <c:formatCode>General</c:formatCode>
                <c:ptCount val="30"/>
                <c:pt idx="0">
                  <c:v>0.99980000000000002</c:v>
                </c:pt>
                <c:pt idx="1">
                  <c:v>1.17</c:v>
                </c:pt>
                <c:pt idx="2">
                  <c:v>1.2563</c:v>
                </c:pt>
                <c:pt idx="3">
                  <c:v>1.2781</c:v>
                </c:pt>
                <c:pt idx="4">
                  <c:v>1.8002</c:v>
                </c:pt>
                <c:pt idx="5">
                  <c:v>1.8190999999999999</c:v>
                </c:pt>
                <c:pt idx="6">
                  <c:v>1.8576999999999999</c:v>
                </c:pt>
                <c:pt idx="7">
                  <c:v>2.0019</c:v>
                </c:pt>
                <c:pt idx="8">
                  <c:v>2.8206000000000002</c:v>
                </c:pt>
                <c:pt idx="9">
                  <c:v>3.0426000000000002</c:v>
                </c:pt>
                <c:pt idx="10">
                  <c:v>3.3241000000000001</c:v>
                </c:pt>
                <c:pt idx="11">
                  <c:v>3.5421</c:v>
                </c:pt>
                <c:pt idx="12">
                  <c:v>3.6421999999999999</c:v>
                </c:pt>
                <c:pt idx="13">
                  <c:v>3.9796</c:v>
                </c:pt>
                <c:pt idx="14">
                  <c:v>4.2079000000000004</c:v>
                </c:pt>
                <c:pt idx="15">
                  <c:v>4.5240999999999998</c:v>
                </c:pt>
                <c:pt idx="16">
                  <c:v>4.5585000000000004</c:v>
                </c:pt>
                <c:pt idx="17">
                  <c:v>4.7446999999999999</c:v>
                </c:pt>
                <c:pt idx="18">
                  <c:v>5.3253000000000004</c:v>
                </c:pt>
                <c:pt idx="19">
                  <c:v>5.5883000000000003</c:v>
                </c:pt>
                <c:pt idx="20">
                  <c:v>5.6014999999999997</c:v>
                </c:pt>
                <c:pt idx="21">
                  <c:v>5.6821000000000002</c:v>
                </c:pt>
                <c:pt idx="22">
                  <c:v>7.8038999999999996</c:v>
                </c:pt>
                <c:pt idx="23">
                  <c:v>8.0729000000000006</c:v>
                </c:pt>
                <c:pt idx="24">
                  <c:v>8.5123999999999995</c:v>
                </c:pt>
                <c:pt idx="25">
                  <c:v>8.8225999999999996</c:v>
                </c:pt>
                <c:pt idx="26">
                  <c:v>8.9258000000000006</c:v>
                </c:pt>
                <c:pt idx="27">
                  <c:v>9.2872000000000003</c:v>
                </c:pt>
                <c:pt idx="28">
                  <c:v>9.5411999999999999</c:v>
                </c:pt>
                <c:pt idx="29">
                  <c:v>9.9258000000000006</c:v>
                </c:pt>
              </c:numCache>
            </c:numRef>
          </c:cat>
          <c:val>
            <c:numRef>
              <c:f>'HEXANO-TIEMPO'!$A$3:$A$32</c:f>
              <c:numCache>
                <c:formatCode>General</c:formatCode>
                <c:ptCount val="30"/>
                <c:pt idx="0">
                  <c:v>560</c:v>
                </c:pt>
                <c:pt idx="1">
                  <c:v>750</c:v>
                </c:pt>
                <c:pt idx="2">
                  <c:v>1122</c:v>
                </c:pt>
                <c:pt idx="3">
                  <c:v>1251</c:v>
                </c:pt>
                <c:pt idx="4">
                  <c:v>1246</c:v>
                </c:pt>
                <c:pt idx="5">
                  <c:v>757</c:v>
                </c:pt>
                <c:pt idx="6">
                  <c:v>203</c:v>
                </c:pt>
                <c:pt idx="7">
                  <c:v>815</c:v>
                </c:pt>
                <c:pt idx="8">
                  <c:v>1102</c:v>
                </c:pt>
                <c:pt idx="9">
                  <c:v>1053</c:v>
                </c:pt>
                <c:pt idx="10">
                  <c:v>669</c:v>
                </c:pt>
                <c:pt idx="11">
                  <c:v>1455</c:v>
                </c:pt>
                <c:pt idx="12">
                  <c:v>832</c:v>
                </c:pt>
                <c:pt idx="13">
                  <c:v>1542</c:v>
                </c:pt>
                <c:pt idx="14">
                  <c:v>1339</c:v>
                </c:pt>
                <c:pt idx="15">
                  <c:v>1284</c:v>
                </c:pt>
                <c:pt idx="16">
                  <c:v>335</c:v>
                </c:pt>
                <c:pt idx="17">
                  <c:v>619</c:v>
                </c:pt>
                <c:pt idx="18">
                  <c:v>1218</c:v>
                </c:pt>
                <c:pt idx="19">
                  <c:v>978</c:v>
                </c:pt>
                <c:pt idx="20">
                  <c:v>1767</c:v>
                </c:pt>
                <c:pt idx="21">
                  <c:v>592</c:v>
                </c:pt>
                <c:pt idx="22">
                  <c:v>1331</c:v>
                </c:pt>
                <c:pt idx="23">
                  <c:v>1592</c:v>
                </c:pt>
                <c:pt idx="24">
                  <c:v>954</c:v>
                </c:pt>
                <c:pt idx="25">
                  <c:v>936</c:v>
                </c:pt>
                <c:pt idx="26">
                  <c:v>1776</c:v>
                </c:pt>
                <c:pt idx="27">
                  <c:v>1210</c:v>
                </c:pt>
                <c:pt idx="28">
                  <c:v>1684</c:v>
                </c:pt>
                <c:pt idx="29">
                  <c:v>1741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D1-4750-A60B-4751FDAA26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6829055"/>
        <c:axId val="536843199"/>
      </c:lineChart>
      <c:catAx>
        <c:axId val="536829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AÑOS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6843199"/>
        <c:crosses val="autoZero"/>
        <c:auto val="1"/>
        <c:lblAlgn val="ctr"/>
        <c:lblOffset val="100"/>
        <c:noMultiLvlLbl val="0"/>
      </c:catAx>
      <c:valAx>
        <c:axId val="536843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Emisiones ppm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68290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Correlogram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v>acf</c:v>
          </c:tx>
          <c:invertIfNegative val="0"/>
          <c:cat>
            <c:numRef>
              <c:f>'HEXANO-TIEMPO'!$L$56:$L$67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</c:numCache>
            </c:numRef>
          </c:cat>
          <c:val>
            <c:numRef>
              <c:f>'HEXANO-TIEMPO'!$M$56:$M$67</c:f>
              <c:numCache>
                <c:formatCode>General</c:formatCode>
                <c:ptCount val="12"/>
                <c:pt idx="0">
                  <c:v>1</c:v>
                </c:pt>
                <c:pt idx="1">
                  <c:v>0.74670089130864248</c:v>
                </c:pt>
                <c:pt idx="2">
                  <c:v>0.50262663983136735</c:v>
                </c:pt>
                <c:pt idx="3">
                  <c:v>0.27410982177408877</c:v>
                </c:pt>
                <c:pt idx="4">
                  <c:v>6.7530093718172132E-2</c:v>
                </c:pt>
                <c:pt idx="5">
                  <c:v>-0.11067017283764585</c:v>
                </c:pt>
                <c:pt idx="6">
                  <c:v>-0.25396513189111236</c:v>
                </c:pt>
                <c:pt idx="7">
                  <c:v>-0.35572930034702266</c:v>
                </c:pt>
                <c:pt idx="8">
                  <c:v>-0.40921218265562015</c:v>
                </c:pt>
                <c:pt idx="9">
                  <c:v>-0.40752425636282402</c:v>
                </c:pt>
                <c:pt idx="10">
                  <c:v>-0.34361457849241045</c:v>
                </c:pt>
                <c:pt idx="11">
                  <c:v>-0.21025182404563506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FA-4B47-9031-52C970ED1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3577903"/>
        <c:axId val="1853586639"/>
      </c:barChart>
      <c:lineChart>
        <c:grouping val="standard"/>
        <c:varyColors val="0"/>
        <c:ser>
          <c:idx val="0"/>
          <c:order val="0"/>
          <c:tx>
            <c:strRef>
              <c:f>'HEXANO-TIEMPO'!$N$55</c:f>
              <c:strCache>
                <c:ptCount val="1"/>
                <c:pt idx="0">
                  <c:v>lower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numRef>
              <c:f>'HEXANO-TIEMPO'!$L$56:$L$67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</c:numCache>
            </c:numRef>
          </c:cat>
          <c:val>
            <c:numRef>
              <c:f>'HEXANO-TIEMPO'!$N$56:$N$67</c:f>
              <c:numCache>
                <c:formatCode>General</c:formatCode>
                <c:ptCount val="12"/>
                <c:pt idx="1">
                  <c:v>-0.56579286703808573</c:v>
                </c:pt>
                <c:pt idx="2">
                  <c:v>-0.82285901208377743</c:v>
                </c:pt>
                <c:pt idx="3">
                  <c:v>-0.91588418660708604</c:v>
                </c:pt>
                <c:pt idx="4">
                  <c:v>-0.94177984479441956</c:v>
                </c:pt>
                <c:pt idx="5">
                  <c:v>-0.94332867311336432</c:v>
                </c:pt>
                <c:pt idx="6">
                  <c:v>-0.94747591589943825</c:v>
                </c:pt>
                <c:pt idx="7">
                  <c:v>-0.96902280549751996</c:v>
                </c:pt>
                <c:pt idx="8">
                  <c:v>-1.0099622267163559</c:v>
                </c:pt>
                <c:pt idx="9">
                  <c:v>-1.0617134097517316</c:v>
                </c:pt>
                <c:pt idx="10">
                  <c:v>-1.1106594420122973</c:v>
                </c:pt>
                <c:pt idx="11">
                  <c:v>-1.1441846572133771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FA-4B47-9031-52C970ED1F28}"/>
            </c:ext>
          </c:extLst>
        </c:ser>
        <c:ser>
          <c:idx val="1"/>
          <c:order val="1"/>
          <c:tx>
            <c:strRef>
              <c:f>'HEXANO-TIEMPO'!$O$55</c:f>
              <c:strCache>
                <c:ptCount val="1"/>
                <c:pt idx="0">
                  <c:v>upper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val>
            <c:numRef>
              <c:f>'HEXANO-TIEMPO'!$O$56:$O$67</c:f>
              <c:numCache>
                <c:formatCode>General</c:formatCode>
                <c:ptCount val="12"/>
                <c:pt idx="1">
                  <c:v>0.56579286703808573</c:v>
                </c:pt>
                <c:pt idx="2">
                  <c:v>0.82285901208377743</c:v>
                </c:pt>
                <c:pt idx="3">
                  <c:v>0.91588418660708604</c:v>
                </c:pt>
                <c:pt idx="4">
                  <c:v>0.94177984479441956</c:v>
                </c:pt>
                <c:pt idx="5">
                  <c:v>0.94332867311336432</c:v>
                </c:pt>
                <c:pt idx="6">
                  <c:v>0.94747591589943825</c:v>
                </c:pt>
                <c:pt idx="7">
                  <c:v>0.96902280549751996</c:v>
                </c:pt>
                <c:pt idx="8">
                  <c:v>1.0099622267163559</c:v>
                </c:pt>
                <c:pt idx="9">
                  <c:v>1.0617134097517316</c:v>
                </c:pt>
                <c:pt idx="10">
                  <c:v>1.1106594420122973</c:v>
                </c:pt>
                <c:pt idx="11">
                  <c:v>1.1441846572133771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DFA-4B47-9031-52C970ED1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3577903"/>
        <c:axId val="1853586639"/>
      </c:lineChart>
      <c:catAx>
        <c:axId val="185357790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53586639"/>
        <c:crosses val="autoZero"/>
        <c:auto val="1"/>
        <c:lblAlgn val="ctr"/>
        <c:lblOffset val="100"/>
        <c:noMultiLvlLbl val="0"/>
      </c:catAx>
      <c:valAx>
        <c:axId val="1853586639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53577903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Correlogram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v>pacf</c:v>
          </c:tx>
          <c:invertIfNegative val="0"/>
          <c:cat>
            <c:numRef>
              <c:f>'HEXANO-TIEMPO'!$L$74:$L$85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</c:numCache>
            </c:numRef>
          </c:cat>
          <c:val>
            <c:numRef>
              <c:f>'HEXANO-TIEMPO'!$M$74:$M$85</c:f>
              <c:numCache>
                <c:formatCode>General</c:formatCode>
                <c:ptCount val="12"/>
                <c:pt idx="0">
                  <c:v>1</c:v>
                </c:pt>
                <c:pt idx="1">
                  <c:v>0.74670089130864248</c:v>
                </c:pt>
                <c:pt idx="2">
                  <c:v>-0.12416566547276253</c:v>
                </c:pt>
                <c:pt idx="3">
                  <c:v>-0.12646017439256318</c:v>
                </c:pt>
                <c:pt idx="4">
                  <c:v>-0.12778743153993741</c:v>
                </c:pt>
                <c:pt idx="5">
                  <c:v>-0.1270274357124461</c:v>
                </c:pt>
                <c:pt idx="6">
                  <c:v>-0.12244669901962962</c:v>
                </c:pt>
                <c:pt idx="7">
                  <c:v>-0.11144356476417983</c:v>
                </c:pt>
                <c:pt idx="8">
                  <c:v>-9.026612731272865E-2</c:v>
                </c:pt>
                <c:pt idx="9">
                  <c:v>-5.403361068447543E-2</c:v>
                </c:pt>
                <c:pt idx="10">
                  <c:v>2.7892924516507156E-3</c:v>
                </c:pt>
                <c:pt idx="11">
                  <c:v>8.5591674848801924E-2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60-40A3-A01F-D6AE322EFB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9246319"/>
        <c:axId val="1859247983"/>
      </c:barChart>
      <c:lineChart>
        <c:grouping val="standard"/>
        <c:varyColors val="0"/>
        <c:ser>
          <c:idx val="0"/>
          <c:order val="0"/>
          <c:tx>
            <c:strRef>
              <c:f>'HEXANO-TIEMPO'!$N$73</c:f>
              <c:strCache>
                <c:ptCount val="1"/>
                <c:pt idx="0">
                  <c:v>lower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numRef>
              <c:f>'HEXANO-TIEMPO'!$L$74:$L$85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</c:numCache>
            </c:numRef>
          </c:cat>
          <c:val>
            <c:numRef>
              <c:f>'HEXANO-TIEMPO'!$N$74:$N$85</c:f>
              <c:numCache>
                <c:formatCode>General</c:formatCode>
                <c:ptCount val="12"/>
                <c:pt idx="1">
                  <c:v>-0.56579286703808573</c:v>
                </c:pt>
                <c:pt idx="2">
                  <c:v>-0.56579286703808573</c:v>
                </c:pt>
                <c:pt idx="3">
                  <c:v>-0.56579286703808573</c:v>
                </c:pt>
                <c:pt idx="4">
                  <c:v>-0.56579286703808573</c:v>
                </c:pt>
                <c:pt idx="5">
                  <c:v>-0.56579286703808573</c:v>
                </c:pt>
                <c:pt idx="6">
                  <c:v>-0.56579286703808573</c:v>
                </c:pt>
                <c:pt idx="7">
                  <c:v>-0.56579286703808573</c:v>
                </c:pt>
                <c:pt idx="8">
                  <c:v>-0.56579286703808573</c:v>
                </c:pt>
                <c:pt idx="9">
                  <c:v>-0.56579286703808573</c:v>
                </c:pt>
                <c:pt idx="10">
                  <c:v>-0.56579286703808573</c:v>
                </c:pt>
                <c:pt idx="11">
                  <c:v>-0.56579286703808573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60-40A3-A01F-D6AE322EFB5E}"/>
            </c:ext>
          </c:extLst>
        </c:ser>
        <c:ser>
          <c:idx val="1"/>
          <c:order val="1"/>
          <c:tx>
            <c:strRef>
              <c:f>'HEXANO-TIEMPO'!$O$73</c:f>
              <c:strCache>
                <c:ptCount val="1"/>
                <c:pt idx="0">
                  <c:v>upper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val>
            <c:numRef>
              <c:f>'HEXANO-TIEMPO'!$O$74:$O$85</c:f>
              <c:numCache>
                <c:formatCode>General</c:formatCode>
                <c:ptCount val="12"/>
                <c:pt idx="1">
                  <c:v>0.56579286703808573</c:v>
                </c:pt>
                <c:pt idx="2">
                  <c:v>0.56579286703808573</c:v>
                </c:pt>
                <c:pt idx="3">
                  <c:v>0.56579286703808573</c:v>
                </c:pt>
                <c:pt idx="4">
                  <c:v>0.56579286703808573</c:v>
                </c:pt>
                <c:pt idx="5">
                  <c:v>0.56579286703808573</c:v>
                </c:pt>
                <c:pt idx="6">
                  <c:v>0.56579286703808573</c:v>
                </c:pt>
                <c:pt idx="7">
                  <c:v>0.56579286703808573</c:v>
                </c:pt>
                <c:pt idx="8">
                  <c:v>0.56579286703808573</c:v>
                </c:pt>
                <c:pt idx="9">
                  <c:v>0.56579286703808573</c:v>
                </c:pt>
                <c:pt idx="10">
                  <c:v>0.56579286703808573</c:v>
                </c:pt>
                <c:pt idx="11">
                  <c:v>0.56579286703808573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60-40A3-A01F-D6AE322EFB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9246319"/>
        <c:axId val="1859247983"/>
      </c:lineChart>
      <c:catAx>
        <c:axId val="185924631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59247983"/>
        <c:crosses val="autoZero"/>
        <c:auto val="1"/>
        <c:lblAlgn val="ctr"/>
        <c:lblOffset val="100"/>
        <c:noMultiLvlLbl val="0"/>
      </c:catAx>
      <c:valAx>
        <c:axId val="1859247983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59246319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HEXANO [ppm]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'HEXANO-TIEMPO'!$I$47</c:f>
              <c:strCache>
                <c:ptCount val="1"/>
                <c:pt idx="0">
                  <c:v>Emisiones [ppm]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'HEXANO-TIEMPO'!$G$48:$G$69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'HEXANO-TIEMPO'!$I$48:$I$69</c:f>
              <c:numCache>
                <c:formatCode>General</c:formatCode>
                <c:ptCount val="22"/>
                <c:pt idx="0">
                  <c:v>5209574.1311039552</c:v>
                </c:pt>
                <c:pt idx="1">
                  <c:v>10708462.837806834</c:v>
                </c:pt>
                <c:pt idx="2">
                  <c:v>16512278.911082586</c:v>
                </c:pt>
                <c:pt idx="3">
                  <c:v>22638228.283841278</c:v>
                </c:pt>
                <c:pt idx="4">
                  <c:v>29104154.145767432</c:v>
                </c:pt>
                <c:pt idx="5">
                  <c:v>35928855.571707226</c:v>
                </c:pt>
                <c:pt idx="6">
                  <c:v>43132087.521668516</c:v>
                </c:pt>
                <c:pt idx="7">
                  <c:v>50735198.097595282</c:v>
                </c:pt>
                <c:pt idx="8">
                  <c:v>58760172.658205934</c:v>
                </c:pt>
                <c:pt idx="9">
                  <c:v>67230589.704155028</c:v>
                </c:pt>
                <c:pt idx="10">
                  <c:v>76170983.621258751</c:v>
                </c:pt>
                <c:pt idx="11">
                  <c:v>85607481.937269434</c:v>
                </c:pt>
                <c:pt idx="12">
                  <c:v>95567589.106553689</c:v>
                </c:pt>
                <c:pt idx="13">
                  <c:v>106080351.43736137</c:v>
                </c:pt>
                <c:pt idx="14">
                  <c:v>117176461.14445649</c:v>
                </c:pt>
                <c:pt idx="15">
                  <c:v>128888290.83575429</c:v>
                </c:pt>
                <c:pt idx="16">
                  <c:v>141250006.63874936</c:v>
                </c:pt>
                <c:pt idx="17">
                  <c:v>154297670.54967201</c:v>
                </c:pt>
                <c:pt idx="18">
                  <c:v>168069345.63470709</c:v>
                </c:pt>
                <c:pt idx="19">
                  <c:v>182605207.06879932</c:v>
                </c:pt>
                <c:pt idx="20">
                  <c:v>197947659.33596963</c:v>
                </c:pt>
                <c:pt idx="21">
                  <c:v>214141459.93304443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D9-4ABE-AB81-8695345AA2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23503"/>
        <c:axId val="25941807"/>
      </c:scatterChart>
      <c:valAx>
        <c:axId val="25923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941807"/>
        <c:crosses val="autoZero"/>
        <c:crossBetween val="midCat"/>
      </c:valAx>
      <c:valAx>
        <c:axId val="25941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923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sigma:  68%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'HEXANO-TIEMPO'!$A$78:$A$99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'HEXANO-TIEMPO'!$B$78:$B$99</c:f>
              <c:numCache>
                <c:formatCode>General</c:formatCode>
                <c:ptCount val="22"/>
                <c:pt idx="0">
                  <c:v>5209574.1311039552</c:v>
                </c:pt>
                <c:pt idx="1">
                  <c:v>10708462.837806834</c:v>
                </c:pt>
                <c:pt idx="2">
                  <c:v>16512278.911082586</c:v>
                </c:pt>
                <c:pt idx="3">
                  <c:v>22638228.283841278</c:v>
                </c:pt>
                <c:pt idx="4">
                  <c:v>29104154.145767432</c:v>
                </c:pt>
                <c:pt idx="5">
                  <c:v>35928855.571707226</c:v>
                </c:pt>
                <c:pt idx="6">
                  <c:v>43132087.521668516</c:v>
                </c:pt>
                <c:pt idx="7">
                  <c:v>50735198.097595282</c:v>
                </c:pt>
                <c:pt idx="8">
                  <c:v>58760172.658205934</c:v>
                </c:pt>
                <c:pt idx="9">
                  <c:v>67230589.704155028</c:v>
                </c:pt>
                <c:pt idx="10">
                  <c:v>76170983.621258751</c:v>
                </c:pt>
                <c:pt idx="11">
                  <c:v>85607481.937269434</c:v>
                </c:pt>
                <c:pt idx="12">
                  <c:v>95567589.106553689</c:v>
                </c:pt>
                <c:pt idx="13">
                  <c:v>106080351.43736137</c:v>
                </c:pt>
                <c:pt idx="14">
                  <c:v>117176461.14445649</c:v>
                </c:pt>
                <c:pt idx="15">
                  <c:v>128888290.83575429</c:v>
                </c:pt>
                <c:pt idx="16">
                  <c:v>141250006.63874936</c:v>
                </c:pt>
                <c:pt idx="17">
                  <c:v>154297670.54967201</c:v>
                </c:pt>
                <c:pt idx="18">
                  <c:v>168069345.63470709</c:v>
                </c:pt>
                <c:pt idx="19">
                  <c:v>182605207.06879932</c:v>
                </c:pt>
                <c:pt idx="20">
                  <c:v>197947659.33596963</c:v>
                </c:pt>
                <c:pt idx="21">
                  <c:v>214141459.93304443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7E-4D61-9914-60A8E604EBD9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'HEXANO-TIEMPO'!$A$78:$A$99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'HEXANO-TIEMPO'!$C$78:$C$99</c:f>
              <c:numCache>
                <c:formatCode>General</c:formatCode>
                <c:ptCount val="22"/>
                <c:pt idx="2">
                  <c:v>3695094.7704965631</c:v>
                </c:pt>
                <c:pt idx="3">
                  <c:v>9238444.8641377091</c:v>
                </c:pt>
                <c:pt idx="4">
                  <c:v>15121771.446946317</c:v>
                </c:pt>
                <c:pt idx="5">
                  <c:v>21363873.593768563</c:v>
                </c:pt>
                <c:pt idx="6">
                  <c:v>27984506.264612306</c:v>
                </c:pt>
                <c:pt idx="7">
                  <c:v>35005017.561421528</c:v>
                </c:pt>
                <c:pt idx="8">
                  <c:v>42447392.842914626</c:v>
                </c:pt>
                <c:pt idx="9">
                  <c:v>50335210.609746173</c:v>
                </c:pt>
                <c:pt idx="10">
                  <c:v>58693005.247732356</c:v>
                </c:pt>
                <c:pt idx="11">
                  <c:v>67546904.2846255</c:v>
                </c:pt>
                <c:pt idx="12">
                  <c:v>76924412.1747922</c:v>
                </c:pt>
                <c:pt idx="13">
                  <c:v>86854575.226482347</c:v>
                </c:pt>
                <c:pt idx="14">
                  <c:v>97368085.654459924</c:v>
                </c:pt>
                <c:pt idx="15">
                  <c:v>108497316.06664017</c:v>
                </c:pt>
                <c:pt idx="16">
                  <c:v>120276432.5905177</c:v>
                </c:pt>
                <c:pt idx="17">
                  <c:v>132741497.22232278</c:v>
                </c:pt>
                <c:pt idx="18">
                  <c:v>145930573.02824032</c:v>
                </c:pt>
                <c:pt idx="19">
                  <c:v>159883835.18321499</c:v>
                </c:pt>
                <c:pt idx="20">
                  <c:v>174643688.17126775</c:v>
                </c:pt>
                <c:pt idx="21">
                  <c:v>190254889.48922503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7E-4D61-9914-60A8E604EBD9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'HEXANO-TIEMPO'!$A$78:$A$99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'HEXANO-TIEMPO'!$D$78:$D$99</c:f>
              <c:numCache>
                <c:formatCode>General</c:formatCode>
                <c:ptCount val="22"/>
                <c:pt idx="0">
                  <c:v>16861559.713454887</c:v>
                </c:pt>
                <c:pt idx="1">
                  <c:v>22943047.699275311</c:v>
                </c:pt>
                <c:pt idx="2">
                  <c:v>29329463.05166861</c:v>
                </c:pt>
                <c:pt idx="3">
                  <c:v>36038011.703544848</c:v>
                </c:pt>
                <c:pt idx="4">
                  <c:v>43086536.844588548</c:v>
                </c:pt>
                <c:pt idx="5">
                  <c:v>50493837.549645893</c:v>
                </c:pt>
                <c:pt idx="6">
                  <c:v>58279668.77872473</c:v>
                </c:pt>
                <c:pt idx="7">
                  <c:v>66465378.633769035</c:v>
                </c:pt>
                <c:pt idx="8">
                  <c:v>75072952.473497242</c:v>
                </c:pt>
                <c:pt idx="9">
                  <c:v>84125968.798563868</c:v>
                </c:pt>
                <c:pt idx="10">
                  <c:v>93648961.994785145</c:v>
                </c:pt>
                <c:pt idx="11">
                  <c:v>103668059.58991337</c:v>
                </c:pt>
                <c:pt idx="12">
                  <c:v>114210766.03831518</c:v>
                </c:pt>
                <c:pt idx="13">
                  <c:v>125306127.6482404</c:v>
                </c:pt>
                <c:pt idx="14">
                  <c:v>136984836.63445306</c:v>
                </c:pt>
                <c:pt idx="15">
                  <c:v>149279265.60486841</c:v>
                </c:pt>
                <c:pt idx="16">
                  <c:v>162223580.68698105</c:v>
                </c:pt>
                <c:pt idx="17">
                  <c:v>175853843.87702125</c:v>
                </c:pt>
                <c:pt idx="18">
                  <c:v>190208118.24117386</c:v>
                </c:pt>
                <c:pt idx="19">
                  <c:v>205326578.95438364</c:v>
                </c:pt>
                <c:pt idx="20">
                  <c:v>221251630.50067151</c:v>
                </c:pt>
                <c:pt idx="21">
                  <c:v>238028030.37686384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7E-4D61-9914-60A8E604E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270080"/>
        <c:axId val="601266800"/>
      </c:scatterChart>
      <c:valAx>
        <c:axId val="60127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1266800"/>
        <c:crosses val="autoZero"/>
        <c:crossBetween val="midCat"/>
      </c:valAx>
      <c:valAx>
        <c:axId val="60126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1270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2</a:t>
            </a:r>
            <a:r>
              <a:rPr lang="es-CO" baseline="0"/>
              <a:t> sigma: 95%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'HEXANO-TIEMPO'!$A$78:$A$99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'HEXANO-TIEMPO'!$B$78:$B$99</c:f>
              <c:numCache>
                <c:formatCode>General</c:formatCode>
                <c:ptCount val="22"/>
                <c:pt idx="0">
                  <c:v>5209574.1311039552</c:v>
                </c:pt>
                <c:pt idx="1">
                  <c:v>10708462.837806834</c:v>
                </c:pt>
                <c:pt idx="2">
                  <c:v>16512278.911082586</c:v>
                </c:pt>
                <c:pt idx="3">
                  <c:v>22638228.283841278</c:v>
                </c:pt>
                <c:pt idx="4">
                  <c:v>29104154.145767432</c:v>
                </c:pt>
                <c:pt idx="5">
                  <c:v>35928855.571707226</c:v>
                </c:pt>
                <c:pt idx="6">
                  <c:v>43132087.521668516</c:v>
                </c:pt>
                <c:pt idx="7">
                  <c:v>50735198.097595282</c:v>
                </c:pt>
                <c:pt idx="8">
                  <c:v>58760172.658205934</c:v>
                </c:pt>
                <c:pt idx="9">
                  <c:v>67230589.704155028</c:v>
                </c:pt>
                <c:pt idx="10">
                  <c:v>76170983.621258751</c:v>
                </c:pt>
                <c:pt idx="11">
                  <c:v>85607481.937269434</c:v>
                </c:pt>
                <c:pt idx="12">
                  <c:v>95567589.106553689</c:v>
                </c:pt>
                <c:pt idx="13">
                  <c:v>106080351.43736137</c:v>
                </c:pt>
                <c:pt idx="14">
                  <c:v>117176461.14445649</c:v>
                </c:pt>
                <c:pt idx="15">
                  <c:v>128888290.83575429</c:v>
                </c:pt>
                <c:pt idx="16">
                  <c:v>141250006.63874936</c:v>
                </c:pt>
                <c:pt idx="17">
                  <c:v>154297670.54967201</c:v>
                </c:pt>
                <c:pt idx="18">
                  <c:v>168069345.63470709</c:v>
                </c:pt>
                <c:pt idx="19">
                  <c:v>182605207.06879932</c:v>
                </c:pt>
                <c:pt idx="20">
                  <c:v>197947659.33596963</c:v>
                </c:pt>
                <c:pt idx="21">
                  <c:v>214141459.93304443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CE-4BF9-B9A1-CE812A91EBCA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'HEXANO-TIEMPO'!$A$78:$A$99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'HEXANO-TIEMPO'!$E$78:$E$99</c:f>
              <c:numCache>
                <c:formatCode>General</c:formatCode>
                <c:ptCount val="22"/>
                <c:pt idx="4">
                  <c:v>1546459.6768050632</c:v>
                </c:pt>
                <c:pt idx="5">
                  <c:v>7222923.8332047593</c:v>
                </c:pt>
                <c:pt idx="6">
                  <c:v>13277918.51362595</c:v>
                </c:pt>
                <c:pt idx="7">
                  <c:v>19732791.820012618</c:v>
                </c:pt>
                <c:pt idx="8">
                  <c:v>26609529.111083172</c:v>
                </c:pt>
                <c:pt idx="9">
                  <c:v>33931708.887492165</c:v>
                </c:pt>
                <c:pt idx="10">
                  <c:v>41723865.535055786</c:v>
                </c:pt>
                <c:pt idx="11">
                  <c:v>50012126.581526376</c:v>
                </c:pt>
                <c:pt idx="12">
                  <c:v>58823996.481270522</c:v>
                </c:pt>
                <c:pt idx="13">
                  <c:v>68188521.542538106</c:v>
                </c:pt>
                <c:pt idx="14">
                  <c:v>78136393.980093122</c:v>
                </c:pt>
                <c:pt idx="15">
                  <c:v>88699986.40185082</c:v>
                </c:pt>
                <c:pt idx="16">
                  <c:v>99913464.935305819</c:v>
                </c:pt>
                <c:pt idx="17">
                  <c:v>111812891.57668836</c:v>
                </c:pt>
                <c:pt idx="18">
                  <c:v>124436329.39218335</c:v>
                </c:pt>
                <c:pt idx="19">
                  <c:v>137823953.55673549</c:v>
                </c:pt>
                <c:pt idx="20">
                  <c:v>152018168.55436569</c:v>
                </c:pt>
                <c:pt idx="21">
                  <c:v>167063731.8819004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0CE-4BF9-B9A1-CE812A91EBCA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'HEXANO-TIEMPO'!$A$78:$A$99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'HEXANO-TIEMPO'!$F$78:$F$99</c:f>
              <c:numCache>
                <c:formatCode>General</c:formatCode>
                <c:ptCount val="22"/>
                <c:pt idx="0">
                  <c:v>28174319.521905929</c:v>
                </c:pt>
                <c:pt idx="1">
                  <c:v>34821445.498148911</c:v>
                </c:pt>
                <c:pt idx="2">
                  <c:v>41773498.840964757</c:v>
                </c:pt>
                <c:pt idx="3">
                  <c:v>49047685.483263545</c:v>
                </c:pt>
                <c:pt idx="4">
                  <c:v>56661848.614729799</c:v>
                </c:pt>
                <c:pt idx="5">
                  <c:v>64634787.310209692</c:v>
                </c:pt>
                <c:pt idx="6">
                  <c:v>72986256.529711083</c:v>
                </c:pt>
                <c:pt idx="7">
                  <c:v>81737604.37517795</c:v>
                </c:pt>
                <c:pt idx="8">
                  <c:v>90910816.205328703</c:v>
                </c:pt>
                <c:pt idx="9">
                  <c:v>100529470.52081788</c:v>
                </c:pt>
                <c:pt idx="10">
                  <c:v>110618101.70746171</c:v>
                </c:pt>
                <c:pt idx="11">
                  <c:v>121202837.2930125</c:v>
                </c:pt>
                <c:pt idx="12">
                  <c:v>132311181.73183686</c:v>
                </c:pt>
                <c:pt idx="13">
                  <c:v>143972181.33218464</c:v>
                </c:pt>
                <c:pt idx="14">
                  <c:v>156216528.30881986</c:v>
                </c:pt>
                <c:pt idx="15">
                  <c:v>169076595.26965776</c:v>
                </c:pt>
                <c:pt idx="16">
                  <c:v>182586548.34219292</c:v>
                </c:pt>
                <c:pt idx="17">
                  <c:v>196782449.52265567</c:v>
                </c:pt>
                <c:pt idx="18">
                  <c:v>211702361.87723082</c:v>
                </c:pt>
                <c:pt idx="19">
                  <c:v>227386460.58086315</c:v>
                </c:pt>
                <c:pt idx="20">
                  <c:v>243877150.11757356</c:v>
                </c:pt>
                <c:pt idx="21">
                  <c:v>261219187.98418847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0CE-4BF9-B9A1-CE812A91E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8389200"/>
        <c:axId val="698384280"/>
      </c:scatterChart>
      <c:valAx>
        <c:axId val="698389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8384280"/>
        <c:crosses val="autoZero"/>
        <c:crossBetween val="midCat"/>
      </c:valAx>
      <c:valAx>
        <c:axId val="698384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8389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Intervalos</a:t>
            </a:r>
            <a:r>
              <a:rPr lang="es-CO" baseline="0"/>
              <a:t> de confianza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gradFill flip="none" rotWithShape="1">
                  <a:gsLst>
                    <a:gs pos="0">
                      <a:schemeClr val="accent1">
                        <a:lumMod val="5000"/>
                        <a:lumOff val="9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2700000" scaled="1"/>
                  <a:tileRect/>
                </a:gradFill>
              </a:ln>
              <a:effectLst/>
            </c:spPr>
          </c:marker>
          <c:xVal>
            <c:numRef>
              <c:f>'HEXANO-TIEMPO'!$A$78:$A$99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'HEXANO-TIEMPO'!$B$78:$B$99</c:f>
              <c:numCache>
                <c:formatCode>General</c:formatCode>
                <c:ptCount val="22"/>
                <c:pt idx="0">
                  <c:v>5209574.1311039552</c:v>
                </c:pt>
                <c:pt idx="1">
                  <c:v>10708462.837806834</c:v>
                </c:pt>
                <c:pt idx="2">
                  <c:v>16512278.911082586</c:v>
                </c:pt>
                <c:pt idx="3">
                  <c:v>22638228.283841278</c:v>
                </c:pt>
                <c:pt idx="4">
                  <c:v>29104154.145767432</c:v>
                </c:pt>
                <c:pt idx="5">
                  <c:v>35928855.571707226</c:v>
                </c:pt>
                <c:pt idx="6">
                  <c:v>43132087.521668516</c:v>
                </c:pt>
                <c:pt idx="7">
                  <c:v>50735198.097595282</c:v>
                </c:pt>
                <c:pt idx="8">
                  <c:v>58760172.658205934</c:v>
                </c:pt>
                <c:pt idx="9">
                  <c:v>67230589.704155028</c:v>
                </c:pt>
                <c:pt idx="10">
                  <c:v>76170983.621258751</c:v>
                </c:pt>
                <c:pt idx="11">
                  <c:v>85607481.937269434</c:v>
                </c:pt>
                <c:pt idx="12">
                  <c:v>95567589.106553689</c:v>
                </c:pt>
                <c:pt idx="13">
                  <c:v>106080351.43736137</c:v>
                </c:pt>
                <c:pt idx="14">
                  <c:v>117176461.14445649</c:v>
                </c:pt>
                <c:pt idx="15">
                  <c:v>128888290.83575429</c:v>
                </c:pt>
                <c:pt idx="16">
                  <c:v>141250006.63874936</c:v>
                </c:pt>
                <c:pt idx="17">
                  <c:v>154297670.54967201</c:v>
                </c:pt>
                <c:pt idx="18">
                  <c:v>168069345.63470709</c:v>
                </c:pt>
                <c:pt idx="19">
                  <c:v>182605207.06879932</c:v>
                </c:pt>
                <c:pt idx="20">
                  <c:v>197947659.33596963</c:v>
                </c:pt>
                <c:pt idx="21">
                  <c:v>214141459.93304443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E1-4DEF-8619-9C0A15975043}"/>
            </c:ext>
          </c:extLst>
        </c:ser>
        <c:ser>
          <c:idx val="1"/>
          <c:order val="1"/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'HEXANO-TIEMPO'!$A$78:$A$99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'HEXANO-TIEMPO'!$C$78:$C$99</c:f>
              <c:numCache>
                <c:formatCode>General</c:formatCode>
                <c:ptCount val="22"/>
                <c:pt idx="2">
                  <c:v>3695094.7704965631</c:v>
                </c:pt>
                <c:pt idx="3">
                  <c:v>9238444.8641377091</c:v>
                </c:pt>
                <c:pt idx="4">
                  <c:v>15121771.446946317</c:v>
                </c:pt>
                <c:pt idx="5">
                  <c:v>21363873.593768563</c:v>
                </c:pt>
                <c:pt idx="6">
                  <c:v>27984506.264612306</c:v>
                </c:pt>
                <c:pt idx="7">
                  <c:v>35005017.561421528</c:v>
                </c:pt>
                <c:pt idx="8">
                  <c:v>42447392.842914626</c:v>
                </c:pt>
                <c:pt idx="9">
                  <c:v>50335210.609746173</c:v>
                </c:pt>
                <c:pt idx="10">
                  <c:v>58693005.247732356</c:v>
                </c:pt>
                <c:pt idx="11">
                  <c:v>67546904.2846255</c:v>
                </c:pt>
                <c:pt idx="12">
                  <c:v>76924412.1747922</c:v>
                </c:pt>
                <c:pt idx="13">
                  <c:v>86854575.226482347</c:v>
                </c:pt>
                <c:pt idx="14">
                  <c:v>97368085.654459924</c:v>
                </c:pt>
                <c:pt idx="15">
                  <c:v>108497316.06664017</c:v>
                </c:pt>
                <c:pt idx="16">
                  <c:v>120276432.5905177</c:v>
                </c:pt>
                <c:pt idx="17">
                  <c:v>132741497.22232278</c:v>
                </c:pt>
                <c:pt idx="18">
                  <c:v>145930573.02824032</c:v>
                </c:pt>
                <c:pt idx="19">
                  <c:v>159883835.18321499</c:v>
                </c:pt>
                <c:pt idx="20">
                  <c:v>174643688.17126775</c:v>
                </c:pt>
                <c:pt idx="21">
                  <c:v>190254889.48922503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E1-4DEF-8619-9C0A15975043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'HEXANO-TIEMPO'!$A$78:$A$99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'HEXANO-TIEMPO'!$D$78:$D$99</c:f>
              <c:numCache>
                <c:formatCode>General</c:formatCode>
                <c:ptCount val="22"/>
                <c:pt idx="0">
                  <c:v>16861559.713454887</c:v>
                </c:pt>
                <c:pt idx="1">
                  <c:v>22943047.699275311</c:v>
                </c:pt>
                <c:pt idx="2">
                  <c:v>29329463.05166861</c:v>
                </c:pt>
                <c:pt idx="3">
                  <c:v>36038011.703544848</c:v>
                </c:pt>
                <c:pt idx="4">
                  <c:v>43086536.844588548</c:v>
                </c:pt>
                <c:pt idx="5">
                  <c:v>50493837.549645893</c:v>
                </c:pt>
                <c:pt idx="6">
                  <c:v>58279668.77872473</c:v>
                </c:pt>
                <c:pt idx="7">
                  <c:v>66465378.633769035</c:v>
                </c:pt>
                <c:pt idx="8">
                  <c:v>75072952.473497242</c:v>
                </c:pt>
                <c:pt idx="9">
                  <c:v>84125968.798563868</c:v>
                </c:pt>
                <c:pt idx="10">
                  <c:v>93648961.994785145</c:v>
                </c:pt>
                <c:pt idx="11">
                  <c:v>103668059.58991337</c:v>
                </c:pt>
                <c:pt idx="12">
                  <c:v>114210766.03831518</c:v>
                </c:pt>
                <c:pt idx="13">
                  <c:v>125306127.6482404</c:v>
                </c:pt>
                <c:pt idx="14">
                  <c:v>136984836.63445306</c:v>
                </c:pt>
                <c:pt idx="15">
                  <c:v>149279265.60486841</c:v>
                </c:pt>
                <c:pt idx="16">
                  <c:v>162223580.68698105</c:v>
                </c:pt>
                <c:pt idx="17">
                  <c:v>175853843.87702125</c:v>
                </c:pt>
                <c:pt idx="18">
                  <c:v>190208118.24117386</c:v>
                </c:pt>
                <c:pt idx="19">
                  <c:v>205326578.95438364</c:v>
                </c:pt>
                <c:pt idx="20">
                  <c:v>221251630.50067151</c:v>
                </c:pt>
                <c:pt idx="21">
                  <c:v>238028030.37686384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AE1-4DEF-8619-9C0A15975043}"/>
            </c:ext>
          </c:extLst>
        </c:ser>
        <c:ser>
          <c:idx val="3"/>
          <c:order val="3"/>
          <c:spPr>
            <a:ln w="19050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'HEXANO-TIEMPO'!$A$78:$A$99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'HEXANO-TIEMPO'!$E$78:$E$99</c:f>
              <c:numCache>
                <c:formatCode>General</c:formatCode>
                <c:ptCount val="22"/>
                <c:pt idx="4">
                  <c:v>1546459.6768050632</c:v>
                </c:pt>
                <c:pt idx="5">
                  <c:v>7222923.8332047593</c:v>
                </c:pt>
                <c:pt idx="6">
                  <c:v>13277918.51362595</c:v>
                </c:pt>
                <c:pt idx="7">
                  <c:v>19732791.820012618</c:v>
                </c:pt>
                <c:pt idx="8">
                  <c:v>26609529.111083172</c:v>
                </c:pt>
                <c:pt idx="9">
                  <c:v>33931708.887492165</c:v>
                </c:pt>
                <c:pt idx="10">
                  <c:v>41723865.535055786</c:v>
                </c:pt>
                <c:pt idx="11">
                  <c:v>50012126.581526376</c:v>
                </c:pt>
                <c:pt idx="12">
                  <c:v>58823996.481270522</c:v>
                </c:pt>
                <c:pt idx="13">
                  <c:v>68188521.542538106</c:v>
                </c:pt>
                <c:pt idx="14">
                  <c:v>78136393.980093122</c:v>
                </c:pt>
                <c:pt idx="15">
                  <c:v>88699986.40185082</c:v>
                </c:pt>
                <c:pt idx="16">
                  <c:v>99913464.935305819</c:v>
                </c:pt>
                <c:pt idx="17">
                  <c:v>111812891.57668836</c:v>
                </c:pt>
                <c:pt idx="18">
                  <c:v>124436329.39218335</c:v>
                </c:pt>
                <c:pt idx="19">
                  <c:v>137823953.55673549</c:v>
                </c:pt>
                <c:pt idx="20">
                  <c:v>152018168.55436569</c:v>
                </c:pt>
                <c:pt idx="21">
                  <c:v>167063731.8819004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AE1-4DEF-8619-9C0A15975043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'HEXANO-TIEMPO'!$A$78:$A$99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'HEXANO-TIEMPO'!$F$78:$F$99</c:f>
              <c:numCache>
                <c:formatCode>General</c:formatCode>
                <c:ptCount val="22"/>
                <c:pt idx="0">
                  <c:v>28174319.521905929</c:v>
                </c:pt>
                <c:pt idx="1">
                  <c:v>34821445.498148911</c:v>
                </c:pt>
                <c:pt idx="2">
                  <c:v>41773498.840964757</c:v>
                </c:pt>
                <c:pt idx="3">
                  <c:v>49047685.483263545</c:v>
                </c:pt>
                <c:pt idx="4">
                  <c:v>56661848.614729799</c:v>
                </c:pt>
                <c:pt idx="5">
                  <c:v>64634787.310209692</c:v>
                </c:pt>
                <c:pt idx="6">
                  <c:v>72986256.529711083</c:v>
                </c:pt>
                <c:pt idx="7">
                  <c:v>81737604.37517795</c:v>
                </c:pt>
                <c:pt idx="8">
                  <c:v>90910816.205328703</c:v>
                </c:pt>
                <c:pt idx="9">
                  <c:v>100529470.52081788</c:v>
                </c:pt>
                <c:pt idx="10">
                  <c:v>110618101.70746171</c:v>
                </c:pt>
                <c:pt idx="11">
                  <c:v>121202837.2930125</c:v>
                </c:pt>
                <c:pt idx="12">
                  <c:v>132311181.73183686</c:v>
                </c:pt>
                <c:pt idx="13">
                  <c:v>143972181.33218464</c:v>
                </c:pt>
                <c:pt idx="14">
                  <c:v>156216528.30881986</c:v>
                </c:pt>
                <c:pt idx="15">
                  <c:v>169076595.26965776</c:v>
                </c:pt>
                <c:pt idx="16">
                  <c:v>182586548.34219292</c:v>
                </c:pt>
                <c:pt idx="17">
                  <c:v>196782449.52265567</c:v>
                </c:pt>
                <c:pt idx="18">
                  <c:v>211702361.87723082</c:v>
                </c:pt>
                <c:pt idx="19">
                  <c:v>227386460.58086315</c:v>
                </c:pt>
                <c:pt idx="20">
                  <c:v>243877150.11757356</c:v>
                </c:pt>
                <c:pt idx="21">
                  <c:v>261219187.98418847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AE1-4DEF-8619-9C0A15975043}"/>
            </c:ext>
          </c:extLst>
        </c:ser>
        <c:ser>
          <c:idx val="5"/>
          <c:order val="5"/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'HEXANO-TIEMPO'!$A$78:$A$99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'HEXANO-TIEMPO'!$G$78:$G$99</c:f>
              <c:numCache>
                <c:formatCode>General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AE1-4DEF-8619-9C0A15975043}"/>
            </c:ext>
          </c:extLst>
        </c:ser>
        <c:ser>
          <c:idx val="6"/>
          <c:order val="6"/>
          <c:spPr>
            <a:ln w="19050" cap="rnd">
              <a:solidFill>
                <a:schemeClr val="tx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'HEXANO-TIEMPO'!$A$78:$A$99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'HEXANO-TIEMPO'!$H$78:$H$99</c:f>
              <c:numCache>
                <c:formatCode>General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AE1-4DEF-8619-9C0A159750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218704"/>
        <c:axId val="709216736"/>
      </c:scatterChart>
      <c:valAx>
        <c:axId val="709218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09216736"/>
        <c:crosses val="autoZero"/>
        <c:crossBetween val="midCat"/>
      </c:valAx>
      <c:valAx>
        <c:axId val="70921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09218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200" b="0" i="0" baseline="0">
                <a:effectLst/>
              </a:rPr>
              <a:t>Emisiones de monóxido para una moto, a traves de los años.</a:t>
            </a:r>
            <a:endParaRPr lang="es-CO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MONOXIDO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'MONOXIDO-TIEMPO'!$C$3:$C$32</c:f>
              <c:numCache>
                <c:formatCode>General</c:formatCode>
                <c:ptCount val="30"/>
                <c:pt idx="0">
                  <c:v>0.99980000000000002</c:v>
                </c:pt>
                <c:pt idx="1">
                  <c:v>1.17</c:v>
                </c:pt>
                <c:pt idx="2">
                  <c:v>1.2563</c:v>
                </c:pt>
                <c:pt idx="3">
                  <c:v>1.2781</c:v>
                </c:pt>
                <c:pt idx="4">
                  <c:v>1.8002</c:v>
                </c:pt>
                <c:pt idx="5">
                  <c:v>1.8190999999999999</c:v>
                </c:pt>
                <c:pt idx="6">
                  <c:v>1.8576999999999999</c:v>
                </c:pt>
                <c:pt idx="7">
                  <c:v>2.0019</c:v>
                </c:pt>
                <c:pt idx="8">
                  <c:v>2.8206000000000002</c:v>
                </c:pt>
                <c:pt idx="9">
                  <c:v>3.0426000000000002</c:v>
                </c:pt>
                <c:pt idx="10">
                  <c:v>3.3241000000000001</c:v>
                </c:pt>
                <c:pt idx="11">
                  <c:v>3.5421</c:v>
                </c:pt>
                <c:pt idx="12">
                  <c:v>3.6421999999999999</c:v>
                </c:pt>
                <c:pt idx="13">
                  <c:v>3.9796</c:v>
                </c:pt>
                <c:pt idx="14">
                  <c:v>4.2079000000000004</c:v>
                </c:pt>
                <c:pt idx="15">
                  <c:v>4.5240999999999998</c:v>
                </c:pt>
                <c:pt idx="16">
                  <c:v>4.5585000000000004</c:v>
                </c:pt>
                <c:pt idx="17">
                  <c:v>4.7446999999999999</c:v>
                </c:pt>
                <c:pt idx="18">
                  <c:v>5.3253000000000004</c:v>
                </c:pt>
                <c:pt idx="19">
                  <c:v>5.5883000000000003</c:v>
                </c:pt>
                <c:pt idx="20">
                  <c:v>5.6014999999999997</c:v>
                </c:pt>
                <c:pt idx="21">
                  <c:v>5.6821000000000002</c:v>
                </c:pt>
                <c:pt idx="22">
                  <c:v>7.8038999999999996</c:v>
                </c:pt>
                <c:pt idx="23">
                  <c:v>8.0729000000000006</c:v>
                </c:pt>
                <c:pt idx="24">
                  <c:v>8.5123999999999995</c:v>
                </c:pt>
                <c:pt idx="25">
                  <c:v>8.8225999999999996</c:v>
                </c:pt>
                <c:pt idx="26">
                  <c:v>8.9258000000000006</c:v>
                </c:pt>
                <c:pt idx="27">
                  <c:v>9.2872000000000003</c:v>
                </c:pt>
                <c:pt idx="28">
                  <c:v>9.5411999999999999</c:v>
                </c:pt>
                <c:pt idx="29">
                  <c:v>9.9258000000000006</c:v>
                </c:pt>
              </c:numCache>
            </c:numRef>
          </c:cat>
          <c:val>
            <c:numRef>
              <c:f>'MONOXIDO-TIEMPO'!$A$3:$A$32</c:f>
              <c:numCache>
                <c:formatCode>General</c:formatCode>
                <c:ptCount val="30"/>
                <c:pt idx="0">
                  <c:v>24400</c:v>
                </c:pt>
                <c:pt idx="1">
                  <c:v>18600</c:v>
                </c:pt>
                <c:pt idx="2">
                  <c:v>29900.000000000004</c:v>
                </c:pt>
                <c:pt idx="3">
                  <c:v>22900</c:v>
                </c:pt>
                <c:pt idx="4">
                  <c:v>21400</c:v>
                </c:pt>
                <c:pt idx="5">
                  <c:v>13500</c:v>
                </c:pt>
                <c:pt idx="6">
                  <c:v>25500</c:v>
                </c:pt>
                <c:pt idx="7">
                  <c:v>25400</c:v>
                </c:pt>
                <c:pt idx="8">
                  <c:v>13899.999999999998</c:v>
                </c:pt>
                <c:pt idx="9">
                  <c:v>21600</c:v>
                </c:pt>
                <c:pt idx="10">
                  <c:v>25500</c:v>
                </c:pt>
                <c:pt idx="11">
                  <c:v>27500</c:v>
                </c:pt>
                <c:pt idx="12">
                  <c:v>26600</c:v>
                </c:pt>
                <c:pt idx="13">
                  <c:v>14500</c:v>
                </c:pt>
                <c:pt idx="14">
                  <c:v>25400</c:v>
                </c:pt>
                <c:pt idx="15">
                  <c:v>24100</c:v>
                </c:pt>
                <c:pt idx="16">
                  <c:v>25400</c:v>
                </c:pt>
                <c:pt idx="17">
                  <c:v>26500</c:v>
                </c:pt>
                <c:pt idx="18">
                  <c:v>21700</c:v>
                </c:pt>
                <c:pt idx="19">
                  <c:v>13200</c:v>
                </c:pt>
                <c:pt idx="20">
                  <c:v>21700</c:v>
                </c:pt>
                <c:pt idx="21">
                  <c:v>27300</c:v>
                </c:pt>
                <c:pt idx="22">
                  <c:v>21500</c:v>
                </c:pt>
                <c:pt idx="23">
                  <c:v>25700</c:v>
                </c:pt>
                <c:pt idx="24">
                  <c:v>26200</c:v>
                </c:pt>
                <c:pt idx="25">
                  <c:v>29700.000000000004</c:v>
                </c:pt>
                <c:pt idx="26">
                  <c:v>23900</c:v>
                </c:pt>
                <c:pt idx="27">
                  <c:v>28600</c:v>
                </c:pt>
                <c:pt idx="28">
                  <c:v>35300</c:v>
                </c:pt>
                <c:pt idx="29">
                  <c:v>27900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D8-4EC6-84AC-5246025B4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0708400"/>
        <c:axId val="800706760"/>
      </c:lineChart>
      <c:catAx>
        <c:axId val="800708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AÑOS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00706760"/>
        <c:crosses val="autoZero"/>
        <c:auto val="1"/>
        <c:lblAlgn val="ctr"/>
        <c:lblOffset val="100"/>
        <c:noMultiLvlLbl val="0"/>
      </c:catAx>
      <c:valAx>
        <c:axId val="800706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Emisiones ppm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00708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Correlogram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4709768758848517E-2"/>
          <c:y val="0.20605094873213431"/>
          <c:w val="0.69387019162430386"/>
          <c:h val="0.75139717550246965"/>
        </c:manualLayout>
      </c:layout>
      <c:barChart>
        <c:barDir val="col"/>
        <c:grouping val="clustered"/>
        <c:varyColors val="0"/>
        <c:ser>
          <c:idx val="2"/>
          <c:order val="2"/>
          <c:tx>
            <c:v>acf</c:v>
          </c:tx>
          <c:invertIfNegative val="0"/>
          <c:cat>
            <c:numRef>
              <c:f>'MONOXIDO-TIEMPO'!$M$50:$M$61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</c:numCache>
            </c:numRef>
          </c:cat>
          <c:val>
            <c:numRef>
              <c:f>'MONOXIDO-TIEMPO'!$N$50:$N$61</c:f>
              <c:numCache>
                <c:formatCode>General</c:formatCode>
                <c:ptCount val="12"/>
                <c:pt idx="0">
                  <c:v>1</c:v>
                </c:pt>
                <c:pt idx="1">
                  <c:v>0.74670089130864226</c:v>
                </c:pt>
                <c:pt idx="2">
                  <c:v>0.50262663983136735</c:v>
                </c:pt>
                <c:pt idx="3">
                  <c:v>0.27410982177408888</c:v>
                </c:pt>
                <c:pt idx="4">
                  <c:v>6.7530093718172174E-2</c:v>
                </c:pt>
                <c:pt idx="5">
                  <c:v>-0.11067017283764587</c:v>
                </c:pt>
                <c:pt idx="6">
                  <c:v>-0.25396513189111236</c:v>
                </c:pt>
                <c:pt idx="7">
                  <c:v>-0.35572930034702271</c:v>
                </c:pt>
                <c:pt idx="8">
                  <c:v>-0.4092121826556202</c:v>
                </c:pt>
                <c:pt idx="9">
                  <c:v>-0.40752425636282402</c:v>
                </c:pt>
                <c:pt idx="10">
                  <c:v>-0.34361457849241051</c:v>
                </c:pt>
                <c:pt idx="11">
                  <c:v>-0.21025182404563511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3E-4676-A180-A02CB9EB5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56653615"/>
        <c:axId val="1356656111"/>
      </c:barChart>
      <c:lineChart>
        <c:grouping val="standard"/>
        <c:varyColors val="0"/>
        <c:ser>
          <c:idx val="0"/>
          <c:order val="0"/>
          <c:tx>
            <c:strRef>
              <c:f>'MONOXIDO-TIEMPO'!$O$49</c:f>
              <c:strCache>
                <c:ptCount val="1"/>
                <c:pt idx="0">
                  <c:v>lower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numRef>
              <c:f>'MONOXIDO-TIEMPO'!$M$50:$M$61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</c:numCache>
            </c:numRef>
          </c:cat>
          <c:val>
            <c:numRef>
              <c:f>'MONOXIDO-TIEMPO'!$O$50:$O$61</c:f>
              <c:numCache>
                <c:formatCode>General</c:formatCode>
                <c:ptCount val="12"/>
                <c:pt idx="1">
                  <c:v>-0.56579286703808573</c:v>
                </c:pt>
                <c:pt idx="2">
                  <c:v>-0.82285901208377743</c:v>
                </c:pt>
                <c:pt idx="3">
                  <c:v>-0.91588418660708582</c:v>
                </c:pt>
                <c:pt idx="4">
                  <c:v>-0.94177984479441945</c:v>
                </c:pt>
                <c:pt idx="5">
                  <c:v>-0.94332867311336421</c:v>
                </c:pt>
                <c:pt idx="6">
                  <c:v>-0.94747591589943814</c:v>
                </c:pt>
                <c:pt idx="7">
                  <c:v>-0.96902280549751996</c:v>
                </c:pt>
                <c:pt idx="8">
                  <c:v>-1.0099622267163557</c:v>
                </c:pt>
                <c:pt idx="9">
                  <c:v>-1.0617134097517316</c:v>
                </c:pt>
                <c:pt idx="10">
                  <c:v>-1.1106594420122973</c:v>
                </c:pt>
                <c:pt idx="11">
                  <c:v>-1.1441846572133771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3E-4676-A180-A02CB9EB5E64}"/>
            </c:ext>
          </c:extLst>
        </c:ser>
        <c:ser>
          <c:idx val="1"/>
          <c:order val="1"/>
          <c:tx>
            <c:strRef>
              <c:f>'MONOXIDO-TIEMPO'!$P$49</c:f>
              <c:strCache>
                <c:ptCount val="1"/>
                <c:pt idx="0">
                  <c:v>upper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val>
            <c:numRef>
              <c:f>'MONOXIDO-TIEMPO'!$P$50:$P$61</c:f>
              <c:numCache>
                <c:formatCode>General</c:formatCode>
                <c:ptCount val="12"/>
                <c:pt idx="1">
                  <c:v>0.56579286703808573</c:v>
                </c:pt>
                <c:pt idx="2">
                  <c:v>0.82285901208377743</c:v>
                </c:pt>
                <c:pt idx="3">
                  <c:v>0.91588418660708582</c:v>
                </c:pt>
                <c:pt idx="4">
                  <c:v>0.94177984479441945</c:v>
                </c:pt>
                <c:pt idx="5">
                  <c:v>0.94332867311336421</c:v>
                </c:pt>
                <c:pt idx="6">
                  <c:v>0.94747591589943814</c:v>
                </c:pt>
                <c:pt idx="7">
                  <c:v>0.96902280549751996</c:v>
                </c:pt>
                <c:pt idx="8">
                  <c:v>1.0099622267163557</c:v>
                </c:pt>
                <c:pt idx="9">
                  <c:v>1.0617134097517316</c:v>
                </c:pt>
                <c:pt idx="10">
                  <c:v>1.1106594420122973</c:v>
                </c:pt>
                <c:pt idx="11">
                  <c:v>1.1441846572133771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93E-4676-A180-A02CB9EB5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6653615"/>
        <c:axId val="1356656111"/>
      </c:lineChart>
      <c:catAx>
        <c:axId val="135665361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56656111"/>
        <c:crosses val="autoZero"/>
        <c:auto val="1"/>
        <c:lblAlgn val="ctr"/>
        <c:lblOffset val="100"/>
        <c:noMultiLvlLbl val="0"/>
      </c:catAx>
      <c:valAx>
        <c:axId val="135665611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56653615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Correlogram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v>pacf</c:v>
          </c:tx>
          <c:invertIfNegative val="0"/>
          <c:cat>
            <c:numRef>
              <c:f>'MONOXIDO-TIEMPO'!$X$50:$X$61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</c:numCache>
            </c:numRef>
          </c:cat>
          <c:val>
            <c:numRef>
              <c:f>'MONOXIDO-TIEMPO'!$Y$50:$Y$61</c:f>
              <c:numCache>
                <c:formatCode>General</c:formatCode>
                <c:ptCount val="12"/>
                <c:pt idx="0">
                  <c:v>1</c:v>
                </c:pt>
                <c:pt idx="1">
                  <c:v>0.74670089130864226</c:v>
                </c:pt>
                <c:pt idx="2">
                  <c:v>-0.12416566547276275</c:v>
                </c:pt>
                <c:pt idx="3">
                  <c:v>-0.12646017439256363</c:v>
                </c:pt>
                <c:pt idx="4">
                  <c:v>-0.12778743153993785</c:v>
                </c:pt>
                <c:pt idx="5">
                  <c:v>-0.12702743571244604</c:v>
                </c:pt>
                <c:pt idx="6">
                  <c:v>-0.12244669901962957</c:v>
                </c:pt>
                <c:pt idx="7">
                  <c:v>-0.11144356476417971</c:v>
                </c:pt>
                <c:pt idx="8">
                  <c:v>-9.0266127312729316E-2</c:v>
                </c:pt>
                <c:pt idx="9">
                  <c:v>-5.4033610684474875E-2</c:v>
                </c:pt>
                <c:pt idx="10">
                  <c:v>2.7892924516504936E-3</c:v>
                </c:pt>
                <c:pt idx="11">
                  <c:v>8.5591674848802368E-2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AE-4BE2-9E0C-B4B65C5BE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88863"/>
        <c:axId val="1824902591"/>
      </c:barChart>
      <c:lineChart>
        <c:grouping val="standard"/>
        <c:varyColors val="0"/>
        <c:ser>
          <c:idx val="0"/>
          <c:order val="0"/>
          <c:tx>
            <c:strRef>
              <c:f>'MONOXIDO-TIEMPO'!$Z$49</c:f>
              <c:strCache>
                <c:ptCount val="1"/>
                <c:pt idx="0">
                  <c:v>lower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numRef>
              <c:f>'MONOXIDO-TIEMPO'!$X$50:$X$61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</c:numCache>
            </c:numRef>
          </c:cat>
          <c:val>
            <c:numRef>
              <c:f>'MONOXIDO-TIEMPO'!$Z$50:$Z$61</c:f>
              <c:numCache>
                <c:formatCode>General</c:formatCode>
                <c:ptCount val="12"/>
                <c:pt idx="1">
                  <c:v>-0.56579286703808573</c:v>
                </c:pt>
                <c:pt idx="2">
                  <c:v>-0.56579286703808573</c:v>
                </c:pt>
                <c:pt idx="3">
                  <c:v>-0.56579286703808573</c:v>
                </c:pt>
                <c:pt idx="4">
                  <c:v>-0.56579286703808573</c:v>
                </c:pt>
                <c:pt idx="5">
                  <c:v>-0.56579286703808573</c:v>
                </c:pt>
                <c:pt idx="6">
                  <c:v>-0.56579286703808573</c:v>
                </c:pt>
                <c:pt idx="7">
                  <c:v>-0.56579286703808573</c:v>
                </c:pt>
                <c:pt idx="8">
                  <c:v>-0.56579286703808573</c:v>
                </c:pt>
                <c:pt idx="9">
                  <c:v>-0.56579286703808573</c:v>
                </c:pt>
                <c:pt idx="10">
                  <c:v>-0.56579286703808573</c:v>
                </c:pt>
                <c:pt idx="11">
                  <c:v>-0.56579286703808573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AE-4BE2-9E0C-B4B65C5BE6F1}"/>
            </c:ext>
          </c:extLst>
        </c:ser>
        <c:ser>
          <c:idx val="1"/>
          <c:order val="1"/>
          <c:tx>
            <c:strRef>
              <c:f>'MONOXIDO-TIEMPO'!$AA$49</c:f>
              <c:strCache>
                <c:ptCount val="1"/>
                <c:pt idx="0">
                  <c:v>upper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val>
            <c:numRef>
              <c:f>'MONOXIDO-TIEMPO'!$AA$50:$AA$61</c:f>
              <c:numCache>
                <c:formatCode>General</c:formatCode>
                <c:ptCount val="12"/>
                <c:pt idx="1">
                  <c:v>0.56579286703808573</c:v>
                </c:pt>
                <c:pt idx="2">
                  <c:v>0.56579286703808573</c:v>
                </c:pt>
                <c:pt idx="3">
                  <c:v>0.56579286703808573</c:v>
                </c:pt>
                <c:pt idx="4">
                  <c:v>0.56579286703808573</c:v>
                </c:pt>
                <c:pt idx="5">
                  <c:v>0.56579286703808573</c:v>
                </c:pt>
                <c:pt idx="6">
                  <c:v>0.56579286703808573</c:v>
                </c:pt>
                <c:pt idx="7">
                  <c:v>0.56579286703808573</c:v>
                </c:pt>
                <c:pt idx="8">
                  <c:v>0.56579286703808573</c:v>
                </c:pt>
                <c:pt idx="9">
                  <c:v>0.56579286703808573</c:v>
                </c:pt>
                <c:pt idx="10">
                  <c:v>0.56579286703808573</c:v>
                </c:pt>
                <c:pt idx="11">
                  <c:v>0.56579286703808573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AE-4BE2-9E0C-B4B65C5BE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4888863"/>
        <c:axId val="1824902591"/>
      </c:lineChart>
      <c:catAx>
        <c:axId val="182488886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24902591"/>
        <c:crosses val="autoZero"/>
        <c:auto val="1"/>
        <c:lblAlgn val="ctr"/>
        <c:lblOffset val="100"/>
        <c:noMultiLvlLbl val="0"/>
      </c:catAx>
      <c:valAx>
        <c:axId val="182490259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24888863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MONOXIDO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'MONOXIDO-TIEMPO'!$I$41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'MONOXIDO-TIEMPO'!$H$42:$H$63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'MONOXIDO-TIEMPO'!$I$42:$I$63</c:f>
              <c:numCache>
                <c:formatCode>General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7B-4B10-8866-CE5E78E38143}"/>
            </c:ext>
          </c:extLst>
        </c:ser>
        <c:ser>
          <c:idx val="1"/>
          <c:order val="1"/>
          <c:tx>
            <c:strRef>
              <c:f>'MONOXIDO-TIEMPO'!$J$41</c:f>
              <c:strCache>
                <c:ptCount val="1"/>
                <c:pt idx="0">
                  <c:v>EMISIONES 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'MONOXIDO-TIEMPO'!$H$42:$H$63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'MONOXIDO-TIEMPO'!$J$42:$J$63</c:f>
              <c:numCache>
                <c:formatCode>General</c:formatCode>
                <c:ptCount val="22"/>
                <c:pt idx="0">
                  <c:v>124499003.77162082</c:v>
                </c:pt>
                <c:pt idx="1">
                  <c:v>255912080.65789801</c:v>
                </c:pt>
                <c:pt idx="2">
                  <c:v>394612346.93924809</c:v>
                </c:pt>
                <c:pt idx="3">
                  <c:v>541010991.98592591</c:v>
                </c:pt>
                <c:pt idx="4">
                  <c:v>695534434.40412164</c:v>
                </c:pt>
                <c:pt idx="5">
                  <c:v>858631936.65392876</c:v>
                </c:pt>
                <c:pt idx="6">
                  <c:v>1030775605.0493436</c:v>
                </c:pt>
                <c:pt idx="7">
                  <c:v>1212475618.9942009</c:v>
                </c:pt>
                <c:pt idx="8">
                  <c:v>1404257387.1282706</c:v>
                </c:pt>
                <c:pt idx="9">
                  <c:v>1606684391.1811616</c:v>
                </c:pt>
                <c:pt idx="10">
                  <c:v>1820342956.7363853</c:v>
                </c:pt>
                <c:pt idx="11">
                  <c:v>2045857482.4672921</c:v>
                </c:pt>
                <c:pt idx="12">
                  <c:v>2283885272.8236847</c:v>
                </c:pt>
                <c:pt idx="13">
                  <c:v>2535120480.0773249</c:v>
                </c:pt>
                <c:pt idx="14">
                  <c:v>2800296590.3021574</c:v>
                </c:pt>
                <c:pt idx="15">
                  <c:v>3080187247.7524252</c:v>
                </c:pt>
                <c:pt idx="16">
                  <c:v>3375608958.4846735</c:v>
                </c:pt>
                <c:pt idx="17">
                  <c:v>3687423536.2451878</c:v>
                </c:pt>
                <c:pt idx="18">
                  <c:v>4016540616.580863</c:v>
                </c:pt>
                <c:pt idx="19">
                  <c:v>4363920310.4573679</c:v>
                </c:pt>
                <c:pt idx="20">
                  <c:v>4730576005.1258345</c:v>
                </c:pt>
                <c:pt idx="21">
                  <c:v>5117577320.4088421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7B-4B10-8866-CE5E78E381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3649871"/>
        <c:axId val="2033648623"/>
      </c:scatterChart>
      <c:valAx>
        <c:axId val="20336498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33648623"/>
        <c:crosses val="autoZero"/>
        <c:crossBetween val="midCat"/>
      </c:valAx>
      <c:valAx>
        <c:axId val="2033648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336498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Sigma: 68%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'MONOXIDO-TIEMPO'!$A$78:$A$99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'MONOXIDO-TIEMPO'!$B$78:$B$99</c:f>
              <c:numCache>
                <c:formatCode>General</c:formatCode>
                <c:ptCount val="22"/>
                <c:pt idx="0">
                  <c:v>124499003.77162082</c:v>
                </c:pt>
                <c:pt idx="1">
                  <c:v>255912080.65789801</c:v>
                </c:pt>
                <c:pt idx="2">
                  <c:v>394612346.93924809</c:v>
                </c:pt>
                <c:pt idx="3">
                  <c:v>541010991.98592591</c:v>
                </c:pt>
                <c:pt idx="4">
                  <c:v>695534434.40412164</c:v>
                </c:pt>
                <c:pt idx="5">
                  <c:v>858631936.65392876</c:v>
                </c:pt>
                <c:pt idx="6">
                  <c:v>1030775605.0493436</c:v>
                </c:pt>
                <c:pt idx="7">
                  <c:v>1212475618.9942009</c:v>
                </c:pt>
                <c:pt idx="8">
                  <c:v>1404257387.1282706</c:v>
                </c:pt>
                <c:pt idx="9">
                  <c:v>1606684391.1811616</c:v>
                </c:pt>
                <c:pt idx="10">
                  <c:v>1820342956.7363853</c:v>
                </c:pt>
                <c:pt idx="11">
                  <c:v>2045857482.4672921</c:v>
                </c:pt>
                <c:pt idx="12">
                  <c:v>2283885272.8236847</c:v>
                </c:pt>
                <c:pt idx="13">
                  <c:v>2535120480.0773249</c:v>
                </c:pt>
                <c:pt idx="14">
                  <c:v>2800296590.3021574</c:v>
                </c:pt>
                <c:pt idx="15">
                  <c:v>3080187247.7524252</c:v>
                </c:pt>
                <c:pt idx="16">
                  <c:v>3375608958.4846735</c:v>
                </c:pt>
                <c:pt idx="17">
                  <c:v>3687423536.2451878</c:v>
                </c:pt>
                <c:pt idx="18">
                  <c:v>4016540616.580863</c:v>
                </c:pt>
                <c:pt idx="19">
                  <c:v>4363920310.4573679</c:v>
                </c:pt>
                <c:pt idx="20">
                  <c:v>4730576005.1258345</c:v>
                </c:pt>
                <c:pt idx="21">
                  <c:v>5117577320.4088421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C8-4142-89B1-C3D55C2E40DA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'MONOXIDO-TIEMPO'!$A$78:$A$99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'MONOXIDO-TIEMPO'!$C$78:$C$99</c:f>
              <c:numCache>
                <c:formatCode>General</c:formatCode>
                <c:ptCount val="22"/>
                <c:pt idx="2">
                  <c:v>88305801.304745883</c:v>
                </c:pt>
                <c:pt idx="3">
                  <c:v>220781421.54985544</c:v>
                </c:pt>
                <c:pt idx="4">
                  <c:v>361381839.16648287</c:v>
                </c:pt>
                <c:pt idx="5">
                  <c:v>510556316.61472172</c:v>
                </c:pt>
                <c:pt idx="6">
                  <c:v>668776960.20856822</c:v>
                </c:pt>
                <c:pt idx="7">
                  <c:v>836553949.3518573</c:v>
                </c:pt>
                <c:pt idx="8">
                  <c:v>1014412692.6843587</c:v>
                </c:pt>
                <c:pt idx="9">
                  <c:v>1202916671.9356816</c:v>
                </c:pt>
                <c:pt idx="10">
                  <c:v>1402652212.6893368</c:v>
                </c:pt>
                <c:pt idx="11">
                  <c:v>1614243713.6186752</c:v>
                </c:pt>
                <c:pt idx="12">
                  <c:v>1838348479.1734996</c:v>
                </c:pt>
                <c:pt idx="13">
                  <c:v>2075660661.6255717</c:v>
                </c:pt>
                <c:pt idx="14">
                  <c:v>2326913747.0488362</c:v>
                </c:pt>
                <c:pt idx="15">
                  <c:v>2592881379.6975355</c:v>
                </c:pt>
                <c:pt idx="16">
                  <c:v>2874380065.6282158</c:v>
                </c:pt>
                <c:pt idx="17">
                  <c:v>3172271618.5871615</c:v>
                </c:pt>
                <c:pt idx="18">
                  <c:v>3487465674.1212687</c:v>
                </c:pt>
                <c:pt idx="19">
                  <c:v>3820922343.1962051</c:v>
                </c:pt>
                <c:pt idx="20">
                  <c:v>4173655013.0631037</c:v>
                </c:pt>
                <c:pt idx="21">
                  <c:v>4546733303.5445423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C8-4142-89B1-C3D55C2E40DA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'MONOXIDO-TIEMPO'!$A$78:$A$99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'MONOXIDO-TIEMPO'!$D$78:$D$99</c:f>
              <c:numCache>
                <c:formatCode>General</c:formatCode>
                <c:ptCount val="22"/>
                <c:pt idx="0">
                  <c:v>402959499.80298644</c:v>
                </c:pt>
                <c:pt idx="1">
                  <c:v>548295601.49083197</c:v>
                </c:pt>
                <c:pt idx="2">
                  <c:v>700918892.57375026</c:v>
                </c:pt>
                <c:pt idx="3">
                  <c:v>861240562.42199636</c:v>
                </c:pt>
                <c:pt idx="4">
                  <c:v>1029687029.6417603</c:v>
                </c:pt>
                <c:pt idx="5">
                  <c:v>1206707556.6931357</c:v>
                </c:pt>
                <c:pt idx="6">
                  <c:v>1392774249.8901188</c:v>
                </c:pt>
                <c:pt idx="7">
                  <c:v>1588397288.6365445</c:v>
                </c:pt>
                <c:pt idx="8">
                  <c:v>1794102081.5721824</c:v>
                </c:pt>
                <c:pt idx="9">
                  <c:v>2010452110.4266417</c:v>
                </c:pt>
                <c:pt idx="10">
                  <c:v>2238033700.7834339</c:v>
                </c:pt>
                <c:pt idx="11">
                  <c:v>2477471251.3159089</c:v>
                </c:pt>
                <c:pt idx="12">
                  <c:v>2729422066.4738693</c:v>
                </c:pt>
                <c:pt idx="13">
                  <c:v>2994580298.529078</c:v>
                </c:pt>
                <c:pt idx="14">
                  <c:v>3273679433.5554786</c:v>
                </c:pt>
                <c:pt idx="15">
                  <c:v>3567493115.8073149</c:v>
                </c:pt>
                <c:pt idx="16">
                  <c:v>3876837851.3411312</c:v>
                </c:pt>
                <c:pt idx="17">
                  <c:v>4202575453.903214</c:v>
                </c:pt>
                <c:pt idx="18">
                  <c:v>4545615559.0404577</c:v>
                </c:pt>
                <c:pt idx="19">
                  <c:v>4906918277.7185307</c:v>
                </c:pt>
                <c:pt idx="20">
                  <c:v>5287496997.1885653</c:v>
                </c:pt>
                <c:pt idx="21">
                  <c:v>5688421337.2731419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C8-4142-89B1-C3D55C2E4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1600104"/>
        <c:axId val="721595840"/>
      </c:scatterChart>
      <c:valAx>
        <c:axId val="721600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21595840"/>
        <c:crosses val="autoZero"/>
        <c:crossBetween val="midCat"/>
      </c:valAx>
      <c:valAx>
        <c:axId val="72159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21600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2 sigma: 95%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'MONOXIDO-TIEMPO'!$A$78:$A$99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'MONOXIDO-TIEMPO'!$B$78:$B$99</c:f>
              <c:numCache>
                <c:formatCode>General</c:formatCode>
                <c:ptCount val="22"/>
                <c:pt idx="0">
                  <c:v>124499003.77162082</c:v>
                </c:pt>
                <c:pt idx="1">
                  <c:v>255912080.65789801</c:v>
                </c:pt>
                <c:pt idx="2">
                  <c:v>394612346.93924809</c:v>
                </c:pt>
                <c:pt idx="3">
                  <c:v>541010991.98592591</c:v>
                </c:pt>
                <c:pt idx="4">
                  <c:v>695534434.40412164</c:v>
                </c:pt>
                <c:pt idx="5">
                  <c:v>858631936.65392876</c:v>
                </c:pt>
                <c:pt idx="6">
                  <c:v>1030775605.0493436</c:v>
                </c:pt>
                <c:pt idx="7">
                  <c:v>1212475618.9942009</c:v>
                </c:pt>
                <c:pt idx="8">
                  <c:v>1404257387.1282706</c:v>
                </c:pt>
                <c:pt idx="9">
                  <c:v>1606684391.1811616</c:v>
                </c:pt>
                <c:pt idx="10">
                  <c:v>1820342956.7363853</c:v>
                </c:pt>
                <c:pt idx="11">
                  <c:v>2045857482.4672921</c:v>
                </c:pt>
                <c:pt idx="12">
                  <c:v>2283885272.8236847</c:v>
                </c:pt>
                <c:pt idx="13">
                  <c:v>2535120480.0773249</c:v>
                </c:pt>
                <c:pt idx="14">
                  <c:v>2800296590.3021574</c:v>
                </c:pt>
                <c:pt idx="15">
                  <c:v>3080187247.7524252</c:v>
                </c:pt>
                <c:pt idx="16">
                  <c:v>3375608958.4846735</c:v>
                </c:pt>
                <c:pt idx="17">
                  <c:v>3687423536.2451878</c:v>
                </c:pt>
                <c:pt idx="18">
                  <c:v>4016540616.580863</c:v>
                </c:pt>
                <c:pt idx="19">
                  <c:v>4363920310.4573679</c:v>
                </c:pt>
                <c:pt idx="20">
                  <c:v>4730576005.1258345</c:v>
                </c:pt>
                <c:pt idx="21">
                  <c:v>5117577320.4088421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F0-48E5-8CA0-604A19AF3FCD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'MONOXIDO-TIEMPO'!$A$78:$A$99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'MONOXIDO-TIEMPO'!$E$78:$E$99</c:f>
              <c:numCache>
                <c:formatCode>General</c:formatCode>
                <c:ptCount val="22"/>
                <c:pt idx="4">
                  <c:v>36957471.956506431</c:v>
                </c:pt>
                <c:pt idx="5">
                  <c:v>172614267.43766293</c:v>
                </c:pt>
                <c:pt idx="6">
                  <c:v>317317229.06442714</c:v>
                </c:pt>
                <c:pt idx="7">
                  <c:v>471576536.24063385</c:v>
                </c:pt>
                <c:pt idx="8">
                  <c:v>635917597.60605288</c:v>
                </c:pt>
                <c:pt idx="9">
                  <c:v>810903894.89029324</c:v>
                </c:pt>
                <c:pt idx="10">
                  <c:v>997121753.67686653</c:v>
                </c:pt>
                <c:pt idx="11">
                  <c:v>1195195572.6391222</c:v>
                </c:pt>
                <c:pt idx="12">
                  <c:v>1405782656.2268646</c:v>
                </c:pt>
                <c:pt idx="13">
                  <c:v>1629577156.711854</c:v>
                </c:pt>
                <c:pt idx="14">
                  <c:v>1867312560.168036</c:v>
                </c:pt>
                <c:pt idx="15">
                  <c:v>2119762510.8496532</c:v>
                </c:pt>
                <c:pt idx="16">
                  <c:v>2387743514.8132505</c:v>
                </c:pt>
                <c:pt idx="17">
                  <c:v>2672117385.8051143</c:v>
                </c:pt>
                <c:pt idx="18">
                  <c:v>2973793759.372139</c:v>
                </c:pt>
                <c:pt idx="19">
                  <c:v>3293732746.4799933</c:v>
                </c:pt>
                <c:pt idx="20">
                  <c:v>3632947734.3798094</c:v>
                </c:pt>
                <c:pt idx="21">
                  <c:v>3992508342.894166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F0-48E5-8CA0-604A19AF3FCD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'MONOXIDO-TIEMPO'!$A$78:$A$99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'MONOXIDO-TIEMPO'!$F$78:$F$99</c:f>
              <c:numCache>
                <c:formatCode>General</c:formatCode>
                <c:ptCount val="22"/>
                <c:pt idx="0">
                  <c:v>673313139.14463353</c:v>
                </c:pt>
                <c:pt idx="1">
                  <c:v>832166922.79956138</c:v>
                </c:pt>
                <c:pt idx="2">
                  <c:v>998307895.84956205</c:v>
                </c:pt>
                <c:pt idx="3">
                  <c:v>1172147247.6648905</c:v>
                </c:pt>
                <c:pt idx="4">
                  <c:v>1354111396.851737</c:v>
                </c:pt>
                <c:pt idx="5">
                  <c:v>1544649605.8701944</c:v>
                </c:pt>
                <c:pt idx="6">
                  <c:v>1744233981.0342598</c:v>
                </c:pt>
                <c:pt idx="7">
                  <c:v>1953374701.7477682</c:v>
                </c:pt>
                <c:pt idx="8">
                  <c:v>2172597176.6504884</c:v>
                </c:pt>
                <c:pt idx="9">
                  <c:v>2402464887.4720302</c:v>
                </c:pt>
                <c:pt idx="10">
                  <c:v>2643564159.7959042</c:v>
                </c:pt>
                <c:pt idx="11">
                  <c:v>2896519392.2954617</c:v>
                </c:pt>
                <c:pt idx="12">
                  <c:v>3161987889.4205046</c:v>
                </c:pt>
                <c:pt idx="13">
                  <c:v>3440663803.4427958</c:v>
                </c:pt>
                <c:pt idx="14">
                  <c:v>3733280620.4362788</c:v>
                </c:pt>
                <c:pt idx="15">
                  <c:v>4040611984.6551971</c:v>
                </c:pt>
                <c:pt idx="16">
                  <c:v>4363474402.1560965</c:v>
                </c:pt>
                <c:pt idx="17">
                  <c:v>4702729686.6852608</c:v>
                </c:pt>
                <c:pt idx="18">
                  <c:v>5059287473.789587</c:v>
                </c:pt>
                <c:pt idx="19">
                  <c:v>5434107874.434742</c:v>
                </c:pt>
                <c:pt idx="20">
                  <c:v>5828204275.8718596</c:v>
                </c:pt>
                <c:pt idx="21">
                  <c:v>6242646297.9235182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F0-48E5-8CA0-604A19AF3F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830696"/>
        <c:axId val="711831352"/>
      </c:scatterChart>
      <c:valAx>
        <c:axId val="711830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11831352"/>
        <c:crosses val="autoZero"/>
        <c:crossBetween val="midCat"/>
      </c:valAx>
      <c:valAx>
        <c:axId val="711831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11830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Intervalos de confianza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5"/>
            <c:spPr>
              <a:solidFill>
                <a:srgbClr val="FF0000"/>
              </a:solidFill>
              <a:ln w="9525">
                <a:solidFill>
                  <a:srgbClr val="FF0000">
                    <a:alpha val="96000"/>
                  </a:srgbClr>
                </a:solidFill>
              </a:ln>
              <a:effectLst/>
            </c:spPr>
          </c:marker>
          <c:xVal>
            <c:numRef>
              <c:f>'MONOXIDO-TIEMPO'!$A$78:$A$99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'MONOXIDO-TIEMPO'!$B$78:$B$99</c:f>
              <c:numCache>
                <c:formatCode>General</c:formatCode>
                <c:ptCount val="22"/>
                <c:pt idx="0">
                  <c:v>124499003.77162082</c:v>
                </c:pt>
                <c:pt idx="1">
                  <c:v>255912080.65789801</c:v>
                </c:pt>
                <c:pt idx="2">
                  <c:v>394612346.93924809</c:v>
                </c:pt>
                <c:pt idx="3">
                  <c:v>541010991.98592591</c:v>
                </c:pt>
                <c:pt idx="4">
                  <c:v>695534434.40412164</c:v>
                </c:pt>
                <c:pt idx="5">
                  <c:v>858631936.65392876</c:v>
                </c:pt>
                <c:pt idx="6">
                  <c:v>1030775605.0493436</c:v>
                </c:pt>
                <c:pt idx="7">
                  <c:v>1212475618.9942009</c:v>
                </c:pt>
                <c:pt idx="8">
                  <c:v>1404257387.1282706</c:v>
                </c:pt>
                <c:pt idx="9">
                  <c:v>1606684391.1811616</c:v>
                </c:pt>
                <c:pt idx="10">
                  <c:v>1820342956.7363853</c:v>
                </c:pt>
                <c:pt idx="11">
                  <c:v>2045857482.4672921</c:v>
                </c:pt>
                <c:pt idx="12">
                  <c:v>2283885272.8236847</c:v>
                </c:pt>
                <c:pt idx="13">
                  <c:v>2535120480.0773249</c:v>
                </c:pt>
                <c:pt idx="14">
                  <c:v>2800296590.3021574</c:v>
                </c:pt>
                <c:pt idx="15">
                  <c:v>3080187247.7524252</c:v>
                </c:pt>
                <c:pt idx="16">
                  <c:v>3375608958.4846735</c:v>
                </c:pt>
                <c:pt idx="17">
                  <c:v>3687423536.2451878</c:v>
                </c:pt>
                <c:pt idx="18">
                  <c:v>4016540616.580863</c:v>
                </c:pt>
                <c:pt idx="19">
                  <c:v>4363920310.4573679</c:v>
                </c:pt>
                <c:pt idx="20">
                  <c:v>4730576005.1258345</c:v>
                </c:pt>
                <c:pt idx="21">
                  <c:v>5117577320.4088421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CA-4731-A830-FB16868CC1BE}"/>
            </c:ext>
          </c:extLst>
        </c:ser>
        <c:ser>
          <c:idx val="1"/>
          <c:order val="1"/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'MONOXIDO-TIEMPO'!$A$78:$A$99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'MONOXIDO-TIEMPO'!$C$78:$C$99</c:f>
              <c:numCache>
                <c:formatCode>General</c:formatCode>
                <c:ptCount val="22"/>
                <c:pt idx="2">
                  <c:v>88305801.304745883</c:v>
                </c:pt>
                <c:pt idx="3">
                  <c:v>220781421.54985544</c:v>
                </c:pt>
                <c:pt idx="4">
                  <c:v>361381839.16648287</c:v>
                </c:pt>
                <c:pt idx="5">
                  <c:v>510556316.61472172</c:v>
                </c:pt>
                <c:pt idx="6">
                  <c:v>668776960.20856822</c:v>
                </c:pt>
                <c:pt idx="7">
                  <c:v>836553949.3518573</c:v>
                </c:pt>
                <c:pt idx="8">
                  <c:v>1014412692.6843587</c:v>
                </c:pt>
                <c:pt idx="9">
                  <c:v>1202916671.9356816</c:v>
                </c:pt>
                <c:pt idx="10">
                  <c:v>1402652212.6893368</c:v>
                </c:pt>
                <c:pt idx="11">
                  <c:v>1614243713.6186752</c:v>
                </c:pt>
                <c:pt idx="12">
                  <c:v>1838348479.1734996</c:v>
                </c:pt>
                <c:pt idx="13">
                  <c:v>2075660661.6255717</c:v>
                </c:pt>
                <c:pt idx="14">
                  <c:v>2326913747.0488362</c:v>
                </c:pt>
                <c:pt idx="15">
                  <c:v>2592881379.6975355</c:v>
                </c:pt>
                <c:pt idx="16">
                  <c:v>2874380065.6282158</c:v>
                </c:pt>
                <c:pt idx="17">
                  <c:v>3172271618.5871615</c:v>
                </c:pt>
                <c:pt idx="18">
                  <c:v>3487465674.1212687</c:v>
                </c:pt>
                <c:pt idx="19">
                  <c:v>3820922343.1962051</c:v>
                </c:pt>
                <c:pt idx="20">
                  <c:v>4173655013.0631037</c:v>
                </c:pt>
                <c:pt idx="21">
                  <c:v>4546733303.5445423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CA-4731-A830-FB16868CC1BE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'MONOXIDO-TIEMPO'!$A$78:$A$99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'MONOXIDO-TIEMPO'!$D$78:$D$99</c:f>
              <c:numCache>
                <c:formatCode>General</c:formatCode>
                <c:ptCount val="22"/>
                <c:pt idx="0">
                  <c:v>402959499.80298644</c:v>
                </c:pt>
                <c:pt idx="1">
                  <c:v>548295601.49083197</c:v>
                </c:pt>
                <c:pt idx="2">
                  <c:v>700918892.57375026</c:v>
                </c:pt>
                <c:pt idx="3">
                  <c:v>861240562.42199636</c:v>
                </c:pt>
                <c:pt idx="4">
                  <c:v>1029687029.6417603</c:v>
                </c:pt>
                <c:pt idx="5">
                  <c:v>1206707556.6931357</c:v>
                </c:pt>
                <c:pt idx="6">
                  <c:v>1392774249.8901188</c:v>
                </c:pt>
                <c:pt idx="7">
                  <c:v>1588397288.6365445</c:v>
                </c:pt>
                <c:pt idx="8">
                  <c:v>1794102081.5721824</c:v>
                </c:pt>
                <c:pt idx="9">
                  <c:v>2010452110.4266417</c:v>
                </c:pt>
                <c:pt idx="10">
                  <c:v>2238033700.7834339</c:v>
                </c:pt>
                <c:pt idx="11">
                  <c:v>2477471251.3159089</c:v>
                </c:pt>
                <c:pt idx="12">
                  <c:v>2729422066.4738693</c:v>
                </c:pt>
                <c:pt idx="13">
                  <c:v>2994580298.529078</c:v>
                </c:pt>
                <c:pt idx="14">
                  <c:v>3273679433.5554786</c:v>
                </c:pt>
                <c:pt idx="15">
                  <c:v>3567493115.8073149</c:v>
                </c:pt>
                <c:pt idx="16">
                  <c:v>3876837851.3411312</c:v>
                </c:pt>
                <c:pt idx="17">
                  <c:v>4202575453.903214</c:v>
                </c:pt>
                <c:pt idx="18">
                  <c:v>4545615559.0404577</c:v>
                </c:pt>
                <c:pt idx="19">
                  <c:v>4906918277.7185307</c:v>
                </c:pt>
                <c:pt idx="20">
                  <c:v>5287496997.1885653</c:v>
                </c:pt>
                <c:pt idx="21">
                  <c:v>5688421337.2731419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8CA-4731-A830-FB16868CC1BE}"/>
            </c:ext>
          </c:extLst>
        </c:ser>
        <c:ser>
          <c:idx val="3"/>
          <c:order val="3"/>
          <c:spPr>
            <a:ln w="19050" cap="rnd">
              <a:solidFill>
                <a:schemeClr val="accent6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xVal>
            <c:numRef>
              <c:f>'MONOXIDO-TIEMPO'!$A$78:$A$99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'MONOXIDO-TIEMPO'!$E$78:$E$99</c:f>
              <c:numCache>
                <c:formatCode>General</c:formatCode>
                <c:ptCount val="22"/>
                <c:pt idx="4">
                  <c:v>36957471.956506431</c:v>
                </c:pt>
                <c:pt idx="5">
                  <c:v>172614267.43766293</c:v>
                </c:pt>
                <c:pt idx="6">
                  <c:v>317317229.06442714</c:v>
                </c:pt>
                <c:pt idx="7">
                  <c:v>471576536.24063385</c:v>
                </c:pt>
                <c:pt idx="8">
                  <c:v>635917597.60605288</c:v>
                </c:pt>
                <c:pt idx="9">
                  <c:v>810903894.89029324</c:v>
                </c:pt>
                <c:pt idx="10">
                  <c:v>997121753.67686653</c:v>
                </c:pt>
                <c:pt idx="11">
                  <c:v>1195195572.6391222</c:v>
                </c:pt>
                <c:pt idx="12">
                  <c:v>1405782656.2268646</c:v>
                </c:pt>
                <c:pt idx="13">
                  <c:v>1629577156.711854</c:v>
                </c:pt>
                <c:pt idx="14">
                  <c:v>1867312560.168036</c:v>
                </c:pt>
                <c:pt idx="15">
                  <c:v>2119762510.8496532</c:v>
                </c:pt>
                <c:pt idx="16">
                  <c:v>2387743514.8132505</c:v>
                </c:pt>
                <c:pt idx="17">
                  <c:v>2672117385.8051143</c:v>
                </c:pt>
                <c:pt idx="18">
                  <c:v>2973793759.372139</c:v>
                </c:pt>
                <c:pt idx="19">
                  <c:v>3293732746.4799933</c:v>
                </c:pt>
                <c:pt idx="20">
                  <c:v>3632947734.3798094</c:v>
                </c:pt>
                <c:pt idx="21">
                  <c:v>3992508342.894166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8CA-4731-A830-FB16868CC1BE}"/>
            </c:ext>
          </c:extLst>
        </c:ser>
        <c:ser>
          <c:idx val="4"/>
          <c:order val="4"/>
          <c:spPr>
            <a:ln w="19050" cap="rnd">
              <a:solidFill>
                <a:schemeClr val="accent6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xVal>
            <c:numRef>
              <c:f>'MONOXIDO-TIEMPO'!$A$78:$A$99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'MONOXIDO-TIEMPO'!$F$78:$F$99</c:f>
              <c:numCache>
                <c:formatCode>General</c:formatCode>
                <c:ptCount val="22"/>
                <c:pt idx="0">
                  <c:v>673313139.14463353</c:v>
                </c:pt>
                <c:pt idx="1">
                  <c:v>832166922.79956138</c:v>
                </c:pt>
                <c:pt idx="2">
                  <c:v>998307895.84956205</c:v>
                </c:pt>
                <c:pt idx="3">
                  <c:v>1172147247.6648905</c:v>
                </c:pt>
                <c:pt idx="4">
                  <c:v>1354111396.851737</c:v>
                </c:pt>
                <c:pt idx="5">
                  <c:v>1544649605.8701944</c:v>
                </c:pt>
                <c:pt idx="6">
                  <c:v>1744233981.0342598</c:v>
                </c:pt>
                <c:pt idx="7">
                  <c:v>1953374701.7477682</c:v>
                </c:pt>
                <c:pt idx="8">
                  <c:v>2172597176.6504884</c:v>
                </c:pt>
                <c:pt idx="9">
                  <c:v>2402464887.4720302</c:v>
                </c:pt>
                <c:pt idx="10">
                  <c:v>2643564159.7959042</c:v>
                </c:pt>
                <c:pt idx="11">
                  <c:v>2896519392.2954617</c:v>
                </c:pt>
                <c:pt idx="12">
                  <c:v>3161987889.4205046</c:v>
                </c:pt>
                <c:pt idx="13">
                  <c:v>3440663803.4427958</c:v>
                </c:pt>
                <c:pt idx="14">
                  <c:v>3733280620.4362788</c:v>
                </c:pt>
                <c:pt idx="15">
                  <c:v>4040611984.6551971</c:v>
                </c:pt>
                <c:pt idx="16">
                  <c:v>4363474402.1560965</c:v>
                </c:pt>
                <c:pt idx="17">
                  <c:v>4702729686.6852608</c:v>
                </c:pt>
                <c:pt idx="18">
                  <c:v>5059287473.789587</c:v>
                </c:pt>
                <c:pt idx="19">
                  <c:v>5434107874.434742</c:v>
                </c:pt>
                <c:pt idx="20">
                  <c:v>5828204275.8718596</c:v>
                </c:pt>
                <c:pt idx="21">
                  <c:v>6242646297.9235182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8CA-4731-A830-FB16868CC1BE}"/>
            </c:ext>
          </c:extLst>
        </c:ser>
        <c:ser>
          <c:idx val="6"/>
          <c:order val="5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'MONOXIDO-TIEMPO'!$A$78:$A$99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'MONOXIDO-TIEMPO'!$H$78:$H$99</c:f>
              <c:numCache>
                <c:formatCode>General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8CA-4731-A830-FB16868CC1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0933008"/>
        <c:axId val="630933336"/>
      </c:scatterChart>
      <c:valAx>
        <c:axId val="630933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30933336"/>
        <c:crosses val="autoZero"/>
        <c:crossBetween val="midCat"/>
      </c:valAx>
      <c:valAx>
        <c:axId val="630933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30933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Emisiones de dióxido para una moto, a traves de los años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'DIOXIDO-TIEMPO'!$C$3:$C$32</c:f>
              <c:numCache>
                <c:formatCode>General</c:formatCode>
                <c:ptCount val="30"/>
                <c:pt idx="0">
                  <c:v>0.99980000000000002</c:v>
                </c:pt>
                <c:pt idx="1">
                  <c:v>1.17</c:v>
                </c:pt>
                <c:pt idx="2">
                  <c:v>1.2563</c:v>
                </c:pt>
                <c:pt idx="3">
                  <c:v>1.2781</c:v>
                </c:pt>
                <c:pt idx="4">
                  <c:v>1.8002</c:v>
                </c:pt>
                <c:pt idx="5">
                  <c:v>1.8190999999999999</c:v>
                </c:pt>
                <c:pt idx="6">
                  <c:v>1.8576999999999999</c:v>
                </c:pt>
                <c:pt idx="7">
                  <c:v>2.0019</c:v>
                </c:pt>
                <c:pt idx="8">
                  <c:v>2.8206000000000002</c:v>
                </c:pt>
                <c:pt idx="9">
                  <c:v>3.0426000000000002</c:v>
                </c:pt>
                <c:pt idx="10">
                  <c:v>3.3241000000000001</c:v>
                </c:pt>
                <c:pt idx="11">
                  <c:v>3.5421</c:v>
                </c:pt>
                <c:pt idx="12">
                  <c:v>3.6421999999999999</c:v>
                </c:pt>
                <c:pt idx="13">
                  <c:v>3.9796</c:v>
                </c:pt>
                <c:pt idx="14">
                  <c:v>4.2079000000000004</c:v>
                </c:pt>
                <c:pt idx="15">
                  <c:v>4.5240999999999998</c:v>
                </c:pt>
                <c:pt idx="16">
                  <c:v>4.5585000000000004</c:v>
                </c:pt>
                <c:pt idx="17">
                  <c:v>4.7446999999999999</c:v>
                </c:pt>
                <c:pt idx="18">
                  <c:v>5.3253000000000004</c:v>
                </c:pt>
                <c:pt idx="19">
                  <c:v>5.5883000000000003</c:v>
                </c:pt>
                <c:pt idx="20">
                  <c:v>5.6014999999999997</c:v>
                </c:pt>
                <c:pt idx="21">
                  <c:v>5.6821000000000002</c:v>
                </c:pt>
                <c:pt idx="22">
                  <c:v>7.8038999999999996</c:v>
                </c:pt>
                <c:pt idx="23">
                  <c:v>8.0729000000000006</c:v>
                </c:pt>
                <c:pt idx="24">
                  <c:v>8.5123999999999995</c:v>
                </c:pt>
                <c:pt idx="25">
                  <c:v>8.8225999999999996</c:v>
                </c:pt>
                <c:pt idx="26">
                  <c:v>8.9258000000000006</c:v>
                </c:pt>
                <c:pt idx="27">
                  <c:v>9.2872000000000003</c:v>
                </c:pt>
                <c:pt idx="28">
                  <c:v>9.5411999999999999</c:v>
                </c:pt>
                <c:pt idx="29">
                  <c:v>9.9258000000000006</c:v>
                </c:pt>
              </c:numCache>
            </c:numRef>
          </c:cat>
          <c:val>
            <c:numRef>
              <c:f>'DIOXIDO-TIEMPO'!$A$3:$A$32</c:f>
              <c:numCache>
                <c:formatCode>General</c:formatCode>
                <c:ptCount val="30"/>
                <c:pt idx="0">
                  <c:v>73300</c:v>
                </c:pt>
                <c:pt idx="1">
                  <c:v>92600</c:v>
                </c:pt>
                <c:pt idx="2">
                  <c:v>58200</c:v>
                </c:pt>
                <c:pt idx="3">
                  <c:v>88900</c:v>
                </c:pt>
                <c:pt idx="4">
                  <c:v>91600</c:v>
                </c:pt>
                <c:pt idx="5">
                  <c:v>90200</c:v>
                </c:pt>
                <c:pt idx="6">
                  <c:v>75700</c:v>
                </c:pt>
                <c:pt idx="7">
                  <c:v>61700</c:v>
                </c:pt>
                <c:pt idx="8">
                  <c:v>51900.000000000007</c:v>
                </c:pt>
                <c:pt idx="9">
                  <c:v>119100</c:v>
                </c:pt>
                <c:pt idx="10">
                  <c:v>121700</c:v>
                </c:pt>
                <c:pt idx="11">
                  <c:v>100000</c:v>
                </c:pt>
                <c:pt idx="12">
                  <c:v>118600</c:v>
                </c:pt>
                <c:pt idx="13">
                  <c:v>96700</c:v>
                </c:pt>
                <c:pt idx="14">
                  <c:v>61500</c:v>
                </c:pt>
                <c:pt idx="15">
                  <c:v>102600</c:v>
                </c:pt>
                <c:pt idx="16">
                  <c:v>102300</c:v>
                </c:pt>
                <c:pt idx="17">
                  <c:v>109600.00000000001</c:v>
                </c:pt>
                <c:pt idx="18">
                  <c:v>126199.99999999999</c:v>
                </c:pt>
                <c:pt idx="19">
                  <c:v>124800</c:v>
                </c:pt>
                <c:pt idx="20">
                  <c:v>87500</c:v>
                </c:pt>
                <c:pt idx="21">
                  <c:v>119000</c:v>
                </c:pt>
                <c:pt idx="22">
                  <c:v>124700</c:v>
                </c:pt>
                <c:pt idx="23">
                  <c:v>84200</c:v>
                </c:pt>
                <c:pt idx="24">
                  <c:v>124000</c:v>
                </c:pt>
                <c:pt idx="25">
                  <c:v>115500</c:v>
                </c:pt>
                <c:pt idx="26">
                  <c:v>92200</c:v>
                </c:pt>
                <c:pt idx="27">
                  <c:v>118400</c:v>
                </c:pt>
                <c:pt idx="28">
                  <c:v>111700</c:v>
                </c:pt>
                <c:pt idx="29">
                  <c:v>129900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61-42B2-88B4-842929ABA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773232"/>
        <c:axId val="526769624"/>
      </c:lineChart>
      <c:catAx>
        <c:axId val="526773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AÑOS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26769624"/>
        <c:crosses val="autoZero"/>
        <c:auto val="1"/>
        <c:lblAlgn val="ctr"/>
        <c:lblOffset val="100"/>
        <c:noMultiLvlLbl val="0"/>
      </c:catAx>
      <c:valAx>
        <c:axId val="526769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Emisiones ppm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26773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Correlogram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v>acf</c:v>
          </c:tx>
          <c:invertIfNegative val="0"/>
          <c:cat>
            <c:numRef>
              <c:f>'DIOXIDO-TIEMPO'!$H$41:$H$52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</c:numCache>
            </c:numRef>
          </c:cat>
          <c:val>
            <c:numRef>
              <c:f>'DIOXIDO-TIEMPO'!$I$41:$I$52</c:f>
              <c:numCache>
                <c:formatCode>General</c:formatCode>
                <c:ptCount val="12"/>
                <c:pt idx="0">
                  <c:v>1</c:v>
                </c:pt>
                <c:pt idx="1">
                  <c:v>0.74670089130864248</c:v>
                </c:pt>
                <c:pt idx="2">
                  <c:v>0.50262663983136746</c:v>
                </c:pt>
                <c:pt idx="3">
                  <c:v>0.27410982177408888</c:v>
                </c:pt>
                <c:pt idx="4">
                  <c:v>6.753009371817216E-2</c:v>
                </c:pt>
                <c:pt idx="5">
                  <c:v>-0.11067017283764588</c:v>
                </c:pt>
                <c:pt idx="6">
                  <c:v>-0.25396513189111236</c:v>
                </c:pt>
                <c:pt idx="7">
                  <c:v>-0.35572930034702277</c:v>
                </c:pt>
                <c:pt idx="8">
                  <c:v>-0.40921218265562015</c:v>
                </c:pt>
                <c:pt idx="9">
                  <c:v>-0.40752425636282397</c:v>
                </c:pt>
                <c:pt idx="10">
                  <c:v>-0.34361457849241051</c:v>
                </c:pt>
                <c:pt idx="11">
                  <c:v>-0.21025182404563508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EE-4221-BF4E-6BEAC98546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494303"/>
        <c:axId val="51490143"/>
      </c:barChart>
      <c:lineChart>
        <c:grouping val="standard"/>
        <c:varyColors val="0"/>
        <c:ser>
          <c:idx val="0"/>
          <c:order val="0"/>
          <c:tx>
            <c:strRef>
              <c:f>'DIOXIDO-TIEMPO'!$J$40</c:f>
              <c:strCache>
                <c:ptCount val="1"/>
                <c:pt idx="0">
                  <c:v>lower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numRef>
              <c:f>'DIOXIDO-TIEMPO'!$H$41:$H$52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</c:numCache>
            </c:numRef>
          </c:cat>
          <c:val>
            <c:numRef>
              <c:f>'DIOXIDO-TIEMPO'!$J$41:$J$52</c:f>
              <c:numCache>
                <c:formatCode>General</c:formatCode>
                <c:ptCount val="12"/>
                <c:pt idx="1">
                  <c:v>-0.56579286703808573</c:v>
                </c:pt>
                <c:pt idx="2">
                  <c:v>-0.82285901208377743</c:v>
                </c:pt>
                <c:pt idx="3">
                  <c:v>-0.91588418660708604</c:v>
                </c:pt>
                <c:pt idx="4">
                  <c:v>-0.94177984479441956</c:v>
                </c:pt>
                <c:pt idx="5">
                  <c:v>-0.94332867311336432</c:v>
                </c:pt>
                <c:pt idx="6">
                  <c:v>-0.94747591589943836</c:v>
                </c:pt>
                <c:pt idx="7">
                  <c:v>-0.96902280549752007</c:v>
                </c:pt>
                <c:pt idx="8">
                  <c:v>-1.0099622267163559</c:v>
                </c:pt>
                <c:pt idx="9">
                  <c:v>-1.0617134097517318</c:v>
                </c:pt>
                <c:pt idx="10">
                  <c:v>-1.1106594420122975</c:v>
                </c:pt>
                <c:pt idx="11">
                  <c:v>-1.1441846572133774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EE-4221-BF4E-6BEAC98546F9}"/>
            </c:ext>
          </c:extLst>
        </c:ser>
        <c:ser>
          <c:idx val="1"/>
          <c:order val="1"/>
          <c:tx>
            <c:strRef>
              <c:f>'DIOXIDO-TIEMPO'!$K$40</c:f>
              <c:strCache>
                <c:ptCount val="1"/>
                <c:pt idx="0">
                  <c:v>upper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val>
            <c:numRef>
              <c:f>'DIOXIDO-TIEMPO'!$K$41:$K$52</c:f>
              <c:numCache>
                <c:formatCode>General</c:formatCode>
                <c:ptCount val="12"/>
                <c:pt idx="1">
                  <c:v>0.56579286703808573</c:v>
                </c:pt>
                <c:pt idx="2">
                  <c:v>0.82285901208377743</c:v>
                </c:pt>
                <c:pt idx="3">
                  <c:v>0.91588418660708604</c:v>
                </c:pt>
                <c:pt idx="4">
                  <c:v>0.94177984479441956</c:v>
                </c:pt>
                <c:pt idx="5">
                  <c:v>0.94332867311336432</c:v>
                </c:pt>
                <c:pt idx="6">
                  <c:v>0.94747591589943836</c:v>
                </c:pt>
                <c:pt idx="7">
                  <c:v>0.96902280549752007</c:v>
                </c:pt>
                <c:pt idx="8">
                  <c:v>1.0099622267163559</c:v>
                </c:pt>
                <c:pt idx="9">
                  <c:v>1.0617134097517318</c:v>
                </c:pt>
                <c:pt idx="10">
                  <c:v>1.1106594420122975</c:v>
                </c:pt>
                <c:pt idx="11">
                  <c:v>1.1441846572133774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EE-4221-BF4E-6BEAC98546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494303"/>
        <c:axId val="51490143"/>
      </c:lineChart>
      <c:catAx>
        <c:axId val="5149430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1490143"/>
        <c:crosses val="autoZero"/>
        <c:auto val="1"/>
        <c:lblAlgn val="ctr"/>
        <c:lblOffset val="100"/>
        <c:noMultiLvlLbl val="0"/>
      </c:catAx>
      <c:valAx>
        <c:axId val="51490143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494303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Correlogram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v>pacf</c:v>
          </c:tx>
          <c:invertIfNegative val="0"/>
          <c:cat>
            <c:numRef>
              <c:f>'DIOXIDO-TIEMPO'!$H$57:$H$68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</c:numCache>
            </c:numRef>
          </c:cat>
          <c:val>
            <c:numRef>
              <c:f>'DIOXIDO-TIEMPO'!$I$57:$I$68</c:f>
              <c:numCache>
                <c:formatCode>General</c:formatCode>
                <c:ptCount val="12"/>
                <c:pt idx="0">
                  <c:v>1</c:v>
                </c:pt>
                <c:pt idx="1">
                  <c:v>0.74670089130864248</c:v>
                </c:pt>
                <c:pt idx="2">
                  <c:v>-0.12416566547276209</c:v>
                </c:pt>
                <c:pt idx="3">
                  <c:v>-0.12646017439256318</c:v>
                </c:pt>
                <c:pt idx="4">
                  <c:v>-0.12778743153993774</c:v>
                </c:pt>
                <c:pt idx="5">
                  <c:v>-0.1270274357124461</c:v>
                </c:pt>
                <c:pt idx="6">
                  <c:v>-0.12244669901962957</c:v>
                </c:pt>
                <c:pt idx="7">
                  <c:v>-0.11144356476418005</c:v>
                </c:pt>
                <c:pt idx="8">
                  <c:v>-9.0266127312728539E-2</c:v>
                </c:pt>
                <c:pt idx="9">
                  <c:v>-5.403361068447543E-2</c:v>
                </c:pt>
                <c:pt idx="10">
                  <c:v>2.7892924516502715E-3</c:v>
                </c:pt>
                <c:pt idx="11">
                  <c:v>8.5591674848802479E-2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AD-4CC3-85AD-4E31DF962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731359"/>
        <c:axId val="29722207"/>
      </c:barChart>
      <c:lineChart>
        <c:grouping val="standard"/>
        <c:varyColors val="0"/>
        <c:ser>
          <c:idx val="0"/>
          <c:order val="0"/>
          <c:tx>
            <c:strRef>
              <c:f>'DIOXIDO-TIEMPO'!$J$56</c:f>
              <c:strCache>
                <c:ptCount val="1"/>
                <c:pt idx="0">
                  <c:v>lower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numRef>
              <c:f>'DIOXIDO-TIEMPO'!$H$57:$H$68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</c:numCache>
            </c:numRef>
          </c:cat>
          <c:val>
            <c:numRef>
              <c:f>'DIOXIDO-TIEMPO'!$J$57:$J$68</c:f>
              <c:numCache>
                <c:formatCode>General</c:formatCode>
                <c:ptCount val="12"/>
                <c:pt idx="1">
                  <c:v>-0.56579286703808573</c:v>
                </c:pt>
                <c:pt idx="2">
                  <c:v>-0.56579286703808573</c:v>
                </c:pt>
                <c:pt idx="3">
                  <c:v>-0.56579286703808573</c:v>
                </c:pt>
                <c:pt idx="4">
                  <c:v>-0.56579286703808573</c:v>
                </c:pt>
                <c:pt idx="5">
                  <c:v>-0.56579286703808573</c:v>
                </c:pt>
                <c:pt idx="6">
                  <c:v>-0.56579286703808573</c:v>
                </c:pt>
                <c:pt idx="7">
                  <c:v>-0.56579286703808573</c:v>
                </c:pt>
                <c:pt idx="8">
                  <c:v>-0.56579286703808573</c:v>
                </c:pt>
                <c:pt idx="9">
                  <c:v>-0.56579286703808573</c:v>
                </c:pt>
                <c:pt idx="10">
                  <c:v>-0.56579286703808573</c:v>
                </c:pt>
                <c:pt idx="11">
                  <c:v>-0.56579286703808573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AD-4CC3-85AD-4E31DF962D2A}"/>
            </c:ext>
          </c:extLst>
        </c:ser>
        <c:ser>
          <c:idx val="1"/>
          <c:order val="1"/>
          <c:tx>
            <c:strRef>
              <c:f>'DIOXIDO-TIEMPO'!$K$56</c:f>
              <c:strCache>
                <c:ptCount val="1"/>
                <c:pt idx="0">
                  <c:v>upper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val>
            <c:numRef>
              <c:f>'DIOXIDO-TIEMPO'!$K$57:$K$68</c:f>
              <c:numCache>
                <c:formatCode>General</c:formatCode>
                <c:ptCount val="12"/>
                <c:pt idx="1">
                  <c:v>0.56579286703808573</c:v>
                </c:pt>
                <c:pt idx="2">
                  <c:v>0.56579286703808573</c:v>
                </c:pt>
                <c:pt idx="3">
                  <c:v>0.56579286703808573</c:v>
                </c:pt>
                <c:pt idx="4">
                  <c:v>0.56579286703808573</c:v>
                </c:pt>
                <c:pt idx="5">
                  <c:v>0.56579286703808573</c:v>
                </c:pt>
                <c:pt idx="6">
                  <c:v>0.56579286703808573</c:v>
                </c:pt>
                <c:pt idx="7">
                  <c:v>0.56579286703808573</c:v>
                </c:pt>
                <c:pt idx="8">
                  <c:v>0.56579286703808573</c:v>
                </c:pt>
                <c:pt idx="9">
                  <c:v>0.56579286703808573</c:v>
                </c:pt>
                <c:pt idx="10">
                  <c:v>0.56579286703808573</c:v>
                </c:pt>
                <c:pt idx="11">
                  <c:v>0.56579286703808573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AD-4CC3-85AD-4E31DF962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31359"/>
        <c:axId val="29722207"/>
      </c:lineChart>
      <c:catAx>
        <c:axId val="297313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9722207"/>
        <c:crosses val="autoZero"/>
        <c:auto val="1"/>
        <c:lblAlgn val="ctr"/>
        <c:lblOffset val="100"/>
        <c:noMultiLvlLbl val="0"/>
      </c:catAx>
      <c:valAx>
        <c:axId val="29722207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9731359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'DIOXIDO-TIEMPO'!$N$5:$N$26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'DIOXIDO-TIEMPO'!$O$5:$O$26</c:f>
              <c:numCache>
                <c:formatCode>General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2D-4172-BA93-9527F0D9B49C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'DIOXIDO-TIEMPO'!$N$5:$N$26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'DIOXIDO-TIEMPO'!$P$5:$P$26</c:f>
              <c:numCache>
                <c:formatCode>General</c:formatCode>
                <c:ptCount val="22"/>
                <c:pt idx="0">
                  <c:v>483414928.11698997</c:v>
                </c:pt>
                <c:pt idx="1">
                  <c:v>993676385.57527816</c:v>
                </c:pt>
                <c:pt idx="2">
                  <c:v>1532233138.826102</c:v>
                </c:pt>
                <c:pt idx="3">
                  <c:v>2100681787.63205</c:v>
                </c:pt>
                <c:pt idx="4">
                  <c:v>2700678065.0802503</c:v>
                </c:pt>
                <c:pt idx="5">
                  <c:v>3333966404.2446423</c:v>
                </c:pt>
                <c:pt idx="6">
                  <c:v>4002379938.1859751</c:v>
                </c:pt>
                <c:pt idx="7">
                  <c:v>4707899633.2763491</c:v>
                </c:pt>
                <c:pt idx="8">
                  <c:v>5452565589.2124052</c:v>
                </c:pt>
                <c:pt idx="9">
                  <c:v>6238565739.0021334</c:v>
                </c:pt>
                <c:pt idx="10">
                  <c:v>7068176715.640336</c:v>
                </c:pt>
                <c:pt idx="11">
                  <c:v>7943822985.4331665</c:v>
                </c:pt>
                <c:pt idx="12">
                  <c:v>8868060859.9107952</c:v>
                </c:pt>
                <c:pt idx="13">
                  <c:v>9843586457.8853245</c:v>
                </c:pt>
                <c:pt idx="14">
                  <c:v>10873245885.442343</c:v>
                </c:pt>
                <c:pt idx="15">
                  <c:v>11960043122.231199</c:v>
                </c:pt>
                <c:pt idx="16">
                  <c:v>13107148859.803965</c:v>
                </c:pt>
                <c:pt idx="17">
                  <c:v>14317909733.871115</c:v>
                </c:pt>
                <c:pt idx="18">
                  <c:v>15595858092.394423</c:v>
                </c:pt>
                <c:pt idx="19">
                  <c:v>16944722299.999578</c:v>
                </c:pt>
                <c:pt idx="20">
                  <c:v>18368437615.597069</c:v>
                </c:pt>
                <c:pt idx="21">
                  <c:v>19871157673.283249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2D-4172-BA93-9527F0D9B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9967"/>
        <c:axId val="43787455"/>
      </c:scatterChart>
      <c:valAx>
        <c:axId val="437799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787455"/>
        <c:crosses val="autoZero"/>
        <c:crossBetween val="midCat"/>
      </c:valAx>
      <c:valAx>
        <c:axId val="43787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37799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Sigma: 68%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'DIOXIDO-TIEMPO'!$A$78:$A$99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'DIOXIDO-TIEMPO'!$B$78:$B$99</c:f>
              <c:numCache>
                <c:formatCode>General</c:formatCode>
                <c:ptCount val="22"/>
                <c:pt idx="0">
                  <c:v>483414928.11698997</c:v>
                </c:pt>
                <c:pt idx="1">
                  <c:v>993676385.57527816</c:v>
                </c:pt>
                <c:pt idx="2">
                  <c:v>1532233138.826102</c:v>
                </c:pt>
                <c:pt idx="3">
                  <c:v>2100681787.63205</c:v>
                </c:pt>
                <c:pt idx="4">
                  <c:v>2700678065.0802503</c:v>
                </c:pt>
                <c:pt idx="5">
                  <c:v>3333966404.2446423</c:v>
                </c:pt>
                <c:pt idx="6">
                  <c:v>4002379938.1859751</c:v>
                </c:pt>
                <c:pt idx="7">
                  <c:v>4707899633.2763491</c:v>
                </c:pt>
                <c:pt idx="8">
                  <c:v>5452565589.2124052</c:v>
                </c:pt>
                <c:pt idx="9">
                  <c:v>6238565739.0021334</c:v>
                </c:pt>
                <c:pt idx="10">
                  <c:v>7068176715.640336</c:v>
                </c:pt>
                <c:pt idx="11">
                  <c:v>7943822985.4331665</c:v>
                </c:pt>
                <c:pt idx="12">
                  <c:v>8868060859.9107952</c:v>
                </c:pt>
                <c:pt idx="13">
                  <c:v>9843586457.8853245</c:v>
                </c:pt>
                <c:pt idx="14">
                  <c:v>10873245885.442343</c:v>
                </c:pt>
                <c:pt idx="15">
                  <c:v>11960043122.231199</c:v>
                </c:pt>
                <c:pt idx="16">
                  <c:v>13107148859.803965</c:v>
                </c:pt>
                <c:pt idx="17">
                  <c:v>14317909733.871115</c:v>
                </c:pt>
                <c:pt idx="18">
                  <c:v>15595858092.394423</c:v>
                </c:pt>
                <c:pt idx="19">
                  <c:v>16944722299.999578</c:v>
                </c:pt>
                <c:pt idx="20">
                  <c:v>18368437615.597069</c:v>
                </c:pt>
                <c:pt idx="21">
                  <c:v>19871157673.283249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3EF-4BC9-B778-9D4A089467E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'DIOXIDO-TIEMPO'!$A$78:$A$99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'DIOXIDO-TIEMPO'!$C$78:$C$99</c:f>
              <c:numCache>
                <c:formatCode>General</c:formatCode>
                <c:ptCount val="22"/>
                <c:pt idx="2">
                  <c:v>342869953.93977499</c:v>
                </c:pt>
                <c:pt idx="3">
                  <c:v>857256639.79634452</c:v>
                </c:pt>
                <c:pt idx="4">
                  <c:v>1403190954.2951663</c:v>
                </c:pt>
                <c:pt idx="5">
                  <c:v>1982417330.51018</c:v>
                </c:pt>
                <c:pt idx="6">
                  <c:v>2596768901.5021343</c:v>
                </c:pt>
                <c:pt idx="7">
                  <c:v>3248226633.6431298</c:v>
                </c:pt>
                <c:pt idx="8">
                  <c:v>3938830626.6298075</c:v>
                </c:pt>
                <c:pt idx="9">
                  <c:v>4670768813.4701567</c:v>
                </c:pt>
                <c:pt idx="10">
                  <c:v>5446317827.1589813</c:v>
                </c:pt>
                <c:pt idx="11">
                  <c:v>6267902134.0024328</c:v>
                </c:pt>
                <c:pt idx="12">
                  <c:v>7138078045.5306835</c:v>
                </c:pt>
                <c:pt idx="13">
                  <c:v>8059541680.5558338</c:v>
                </c:pt>
                <c:pt idx="14">
                  <c:v>9035139145.1634731</c:v>
                </c:pt>
                <c:pt idx="15">
                  <c:v>10067874419.002953</c:v>
                </c:pt>
                <c:pt idx="16">
                  <c:v>11160918193.626339</c:v>
                </c:pt>
                <c:pt idx="17">
                  <c:v>12317617104.74411</c:v>
                </c:pt>
                <c:pt idx="18">
                  <c:v>13541503500.318039</c:v>
                </c:pt>
                <c:pt idx="19">
                  <c:v>14836305744.973818</c:v>
                </c:pt>
                <c:pt idx="20">
                  <c:v>16205959097.621927</c:v>
                </c:pt>
                <c:pt idx="21">
                  <c:v>17654617192.35873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3EF-4BC9-B778-9D4A089467E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'DIOXIDO-TIEMPO'!$A$78:$A$99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'DIOXIDO-TIEMPO'!$D$78:$D$99</c:f>
              <c:numCache>
                <c:formatCode>General</c:formatCode>
                <c:ptCount val="22"/>
                <c:pt idx="0">
                  <c:v>1564654187.1045599</c:v>
                </c:pt>
                <c:pt idx="1">
                  <c:v>2128977607.5122266</c:v>
                </c:pt>
                <c:pt idx="2">
                  <c:v>2721596323.712429</c:v>
                </c:pt>
                <c:pt idx="3">
                  <c:v>3344106935.4677558</c:v>
                </c:pt>
                <c:pt idx="4">
                  <c:v>3998165175.8653345</c:v>
                </c:pt>
                <c:pt idx="5">
                  <c:v>4685515477.979105</c:v>
                </c:pt>
                <c:pt idx="6">
                  <c:v>5407990974.8698158</c:v>
                </c:pt>
                <c:pt idx="7">
                  <c:v>6167572632.9095688</c:v>
                </c:pt>
                <c:pt idx="8">
                  <c:v>6966300551.7950029</c:v>
                </c:pt>
                <c:pt idx="9">
                  <c:v>7806362664.5341101</c:v>
                </c:pt>
                <c:pt idx="10">
                  <c:v>8690035604.1216908</c:v>
                </c:pt>
                <c:pt idx="11">
                  <c:v>9619743836.8638992</c:v>
                </c:pt>
                <c:pt idx="12">
                  <c:v>10598043674.290907</c:v>
                </c:pt>
                <c:pt idx="13">
                  <c:v>11627631235.214815</c:v>
                </c:pt>
                <c:pt idx="14">
                  <c:v>12711352625.721212</c:v>
                </c:pt>
                <c:pt idx="15">
                  <c:v>13852211825.459446</c:v>
                </c:pt>
                <c:pt idx="16">
                  <c:v>15053379525.98159</c:v>
                </c:pt>
                <c:pt idx="17">
                  <c:v>16318202362.998119</c:v>
                </c:pt>
                <c:pt idx="18">
                  <c:v>17650212684.470806</c:v>
                </c:pt>
                <c:pt idx="19">
                  <c:v>19053138855.025341</c:v>
                </c:pt>
                <c:pt idx="20">
                  <c:v>20530916133.572212</c:v>
                </c:pt>
                <c:pt idx="21">
                  <c:v>22087698154.207767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3EF-4BC9-B778-9D4A08946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647120"/>
        <c:axId val="717650728"/>
      </c:scatterChart>
      <c:valAx>
        <c:axId val="717647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17650728"/>
        <c:crosses val="autoZero"/>
        <c:crossBetween val="midCat"/>
      </c:valAx>
      <c:valAx>
        <c:axId val="717650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176471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2 sigma: 95%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'DIOXIDO-TIEMPO'!$A$78:$A$99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'DIOXIDO-TIEMPO'!$B$78:$B$99</c:f>
              <c:numCache>
                <c:formatCode>General</c:formatCode>
                <c:ptCount val="22"/>
                <c:pt idx="0">
                  <c:v>483414928.11698997</c:v>
                </c:pt>
                <c:pt idx="1">
                  <c:v>993676385.57527816</c:v>
                </c:pt>
                <c:pt idx="2">
                  <c:v>1532233138.826102</c:v>
                </c:pt>
                <c:pt idx="3">
                  <c:v>2100681787.63205</c:v>
                </c:pt>
                <c:pt idx="4">
                  <c:v>2700678065.0802503</c:v>
                </c:pt>
                <c:pt idx="5">
                  <c:v>3333966404.2446423</c:v>
                </c:pt>
                <c:pt idx="6">
                  <c:v>4002379938.1859751</c:v>
                </c:pt>
                <c:pt idx="7">
                  <c:v>4707899633.2763491</c:v>
                </c:pt>
                <c:pt idx="8">
                  <c:v>5452565589.2124052</c:v>
                </c:pt>
                <c:pt idx="9">
                  <c:v>6238565739.0021334</c:v>
                </c:pt>
                <c:pt idx="10">
                  <c:v>7068176715.640336</c:v>
                </c:pt>
                <c:pt idx="11">
                  <c:v>7943822985.4331665</c:v>
                </c:pt>
                <c:pt idx="12">
                  <c:v>8868060859.9107952</c:v>
                </c:pt>
                <c:pt idx="13">
                  <c:v>9843586457.8853245</c:v>
                </c:pt>
                <c:pt idx="14">
                  <c:v>10873245885.442343</c:v>
                </c:pt>
                <c:pt idx="15">
                  <c:v>11960043122.231199</c:v>
                </c:pt>
                <c:pt idx="16">
                  <c:v>13107148859.803965</c:v>
                </c:pt>
                <c:pt idx="17">
                  <c:v>14317909733.871115</c:v>
                </c:pt>
                <c:pt idx="18">
                  <c:v>15595858092.394423</c:v>
                </c:pt>
                <c:pt idx="19">
                  <c:v>16944722299.999578</c:v>
                </c:pt>
                <c:pt idx="20">
                  <c:v>18368437615.597069</c:v>
                </c:pt>
                <c:pt idx="21">
                  <c:v>19871157673.283249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51-4386-A51F-1E114E8B2AA5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'DIOXIDO-TIEMPO'!$A$78:$A$99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'DIOXIDO-TIEMPO'!$E$78:$E$99</c:f>
              <c:numCache>
                <c:formatCode>General</c:formatCode>
                <c:ptCount val="22"/>
                <c:pt idx="4">
                  <c:v>143477754.76069981</c:v>
                </c:pt>
                <c:pt idx="5">
                  <c:v>670216080.99511051</c:v>
                </c:pt>
                <c:pt idx="6">
                  <c:v>1232079602.0064621</c:v>
                </c:pt>
                <c:pt idx="7">
                  <c:v>1831049284.1668546</c:v>
                </c:pt>
                <c:pt idx="8">
                  <c:v>2469165227.1729293</c:v>
                </c:pt>
                <c:pt idx="9">
                  <c:v>3148615364.0326762</c:v>
                </c:pt>
                <c:pt idx="10">
                  <c:v>3871676327.7408977</c:v>
                </c:pt>
                <c:pt idx="11">
                  <c:v>4640772584.6037464</c:v>
                </c:pt>
                <c:pt idx="12">
                  <c:v>5458460446.1513939</c:v>
                </c:pt>
                <c:pt idx="13">
                  <c:v>6327436031.1959419</c:v>
                </c:pt>
                <c:pt idx="14">
                  <c:v>7250545445.8229809</c:v>
                </c:pt>
                <c:pt idx="15">
                  <c:v>8230792669.6818562</c:v>
                </c:pt>
                <c:pt idx="16">
                  <c:v>9271348394.3246403</c:v>
                </c:pt>
                <c:pt idx="17">
                  <c:v>10375559255.461809</c:v>
                </c:pt>
                <c:pt idx="18">
                  <c:v>11546957601.055136</c:v>
                </c:pt>
                <c:pt idx="19">
                  <c:v>12789271795.73031</c:v>
                </c:pt>
                <c:pt idx="20">
                  <c:v>14106437098.39782</c:v>
                </c:pt>
                <c:pt idx="21">
                  <c:v>15502607143.154018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51-4386-A51F-1E114E8B2AA5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'DIOXIDO-TIEMPO'!$A$78:$A$99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'DIOXIDO-TIEMPO'!$F$78:$F$99</c:f>
              <c:numCache>
                <c:formatCode>General</c:formatCode>
                <c:ptCount val="22"/>
                <c:pt idx="0">
                  <c:v>2614415186.7166152</c:v>
                </c:pt>
                <c:pt idx="1">
                  <c:v>3231226657.1048846</c:v>
                </c:pt>
                <c:pt idx="2">
                  <c:v>3876333423.2856898</c:v>
                </c:pt>
                <c:pt idx="3">
                  <c:v>4551332085.0216188</c:v>
                </c:pt>
                <c:pt idx="4">
                  <c:v>5257878375.3998003</c:v>
                </c:pt>
                <c:pt idx="5">
                  <c:v>5997716727.494174</c:v>
                </c:pt>
                <c:pt idx="6">
                  <c:v>6772680274.3654881</c:v>
                </c:pt>
                <c:pt idx="7">
                  <c:v>7584749982.3858433</c:v>
                </c:pt>
                <c:pt idx="8">
                  <c:v>8435965951.2518806</c:v>
                </c:pt>
                <c:pt idx="9">
                  <c:v>9328516113.97159</c:v>
                </c:pt>
                <c:pt idx="10">
                  <c:v>10264677103.539774</c:v>
                </c:pt>
                <c:pt idx="11">
                  <c:v>11246873386.262585</c:v>
                </c:pt>
                <c:pt idx="12">
                  <c:v>12277661273.670195</c:v>
                </c:pt>
                <c:pt idx="13">
                  <c:v>13359736884.574705</c:v>
                </c:pt>
                <c:pt idx="14">
                  <c:v>14495946325.061705</c:v>
                </c:pt>
                <c:pt idx="15">
                  <c:v>15689293574.780542</c:v>
                </c:pt>
                <c:pt idx="16">
                  <c:v>16942949325.283289</c:v>
                </c:pt>
                <c:pt idx="17">
                  <c:v>18260260212.280422</c:v>
                </c:pt>
                <c:pt idx="18">
                  <c:v>19644758583.733711</c:v>
                </c:pt>
                <c:pt idx="19">
                  <c:v>21100172804.268848</c:v>
                </c:pt>
                <c:pt idx="20">
                  <c:v>22630438132.796318</c:v>
                </c:pt>
                <c:pt idx="21">
                  <c:v>24239708203.412479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51-4386-A51F-1E114E8B2A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1546112"/>
        <c:axId val="611538896"/>
      </c:scatterChart>
      <c:valAx>
        <c:axId val="611546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11538896"/>
        <c:crosses val="autoZero"/>
        <c:crossBetween val="midCat"/>
      </c:valAx>
      <c:valAx>
        <c:axId val="61153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11546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Intervalos de confianza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'DIOXIDO-TIEMPO'!$A$78:$A$99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'DIOXIDO-TIEMPO'!$B$78:$B$99</c:f>
              <c:numCache>
                <c:formatCode>General</c:formatCode>
                <c:ptCount val="22"/>
                <c:pt idx="0">
                  <c:v>483414928.11698997</c:v>
                </c:pt>
                <c:pt idx="1">
                  <c:v>993676385.57527816</c:v>
                </c:pt>
                <c:pt idx="2">
                  <c:v>1532233138.826102</c:v>
                </c:pt>
                <c:pt idx="3">
                  <c:v>2100681787.63205</c:v>
                </c:pt>
                <c:pt idx="4">
                  <c:v>2700678065.0802503</c:v>
                </c:pt>
                <c:pt idx="5">
                  <c:v>3333966404.2446423</c:v>
                </c:pt>
                <c:pt idx="6">
                  <c:v>4002379938.1859751</c:v>
                </c:pt>
                <c:pt idx="7">
                  <c:v>4707899633.2763491</c:v>
                </c:pt>
                <c:pt idx="8">
                  <c:v>5452565589.2124052</c:v>
                </c:pt>
                <c:pt idx="9">
                  <c:v>6238565739.0021334</c:v>
                </c:pt>
                <c:pt idx="10">
                  <c:v>7068176715.640336</c:v>
                </c:pt>
                <c:pt idx="11">
                  <c:v>7943822985.4331665</c:v>
                </c:pt>
                <c:pt idx="12">
                  <c:v>8868060859.9107952</c:v>
                </c:pt>
                <c:pt idx="13">
                  <c:v>9843586457.8853245</c:v>
                </c:pt>
                <c:pt idx="14">
                  <c:v>10873245885.442343</c:v>
                </c:pt>
                <c:pt idx="15">
                  <c:v>11960043122.231199</c:v>
                </c:pt>
                <c:pt idx="16">
                  <c:v>13107148859.803965</c:v>
                </c:pt>
                <c:pt idx="17">
                  <c:v>14317909733.871115</c:v>
                </c:pt>
                <c:pt idx="18">
                  <c:v>15595858092.394423</c:v>
                </c:pt>
                <c:pt idx="19">
                  <c:v>16944722299.999578</c:v>
                </c:pt>
                <c:pt idx="20">
                  <c:v>18368437615.597069</c:v>
                </c:pt>
                <c:pt idx="21">
                  <c:v>19871157673.283249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67-4A73-BDEE-918AF1C0D2B7}"/>
            </c:ext>
          </c:extLst>
        </c:ser>
        <c:ser>
          <c:idx val="1"/>
          <c:order val="1"/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'DIOXIDO-TIEMPO'!$A$78:$A$99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'DIOXIDO-TIEMPO'!$C$78:$C$99</c:f>
              <c:numCache>
                <c:formatCode>General</c:formatCode>
                <c:ptCount val="22"/>
                <c:pt idx="2">
                  <c:v>342869953.93977499</c:v>
                </c:pt>
                <c:pt idx="3">
                  <c:v>857256639.79634452</c:v>
                </c:pt>
                <c:pt idx="4">
                  <c:v>1403190954.2951663</c:v>
                </c:pt>
                <c:pt idx="5">
                  <c:v>1982417330.51018</c:v>
                </c:pt>
                <c:pt idx="6">
                  <c:v>2596768901.5021343</c:v>
                </c:pt>
                <c:pt idx="7">
                  <c:v>3248226633.6431298</c:v>
                </c:pt>
                <c:pt idx="8">
                  <c:v>3938830626.6298075</c:v>
                </c:pt>
                <c:pt idx="9">
                  <c:v>4670768813.4701567</c:v>
                </c:pt>
                <c:pt idx="10">
                  <c:v>5446317827.1589813</c:v>
                </c:pt>
                <c:pt idx="11">
                  <c:v>6267902134.0024328</c:v>
                </c:pt>
                <c:pt idx="12">
                  <c:v>7138078045.5306835</c:v>
                </c:pt>
                <c:pt idx="13">
                  <c:v>8059541680.5558338</c:v>
                </c:pt>
                <c:pt idx="14">
                  <c:v>9035139145.1634731</c:v>
                </c:pt>
                <c:pt idx="15">
                  <c:v>10067874419.002953</c:v>
                </c:pt>
                <c:pt idx="16">
                  <c:v>11160918193.626339</c:v>
                </c:pt>
                <c:pt idx="17">
                  <c:v>12317617104.74411</c:v>
                </c:pt>
                <c:pt idx="18">
                  <c:v>13541503500.318039</c:v>
                </c:pt>
                <c:pt idx="19">
                  <c:v>14836305744.973818</c:v>
                </c:pt>
                <c:pt idx="20">
                  <c:v>16205959097.621927</c:v>
                </c:pt>
                <c:pt idx="21">
                  <c:v>17654617192.35873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67-4A73-BDEE-918AF1C0D2B7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'DIOXIDO-TIEMPO'!$A$78:$A$99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'DIOXIDO-TIEMPO'!$D$78:$D$99</c:f>
              <c:numCache>
                <c:formatCode>General</c:formatCode>
                <c:ptCount val="22"/>
                <c:pt idx="0">
                  <c:v>1564654187.1045599</c:v>
                </c:pt>
                <c:pt idx="1">
                  <c:v>2128977607.5122266</c:v>
                </c:pt>
                <c:pt idx="2">
                  <c:v>2721596323.712429</c:v>
                </c:pt>
                <c:pt idx="3">
                  <c:v>3344106935.4677558</c:v>
                </c:pt>
                <c:pt idx="4">
                  <c:v>3998165175.8653345</c:v>
                </c:pt>
                <c:pt idx="5">
                  <c:v>4685515477.979105</c:v>
                </c:pt>
                <c:pt idx="6">
                  <c:v>5407990974.8698158</c:v>
                </c:pt>
                <c:pt idx="7">
                  <c:v>6167572632.9095688</c:v>
                </c:pt>
                <c:pt idx="8">
                  <c:v>6966300551.7950029</c:v>
                </c:pt>
                <c:pt idx="9">
                  <c:v>7806362664.5341101</c:v>
                </c:pt>
                <c:pt idx="10">
                  <c:v>8690035604.1216908</c:v>
                </c:pt>
                <c:pt idx="11">
                  <c:v>9619743836.8638992</c:v>
                </c:pt>
                <c:pt idx="12">
                  <c:v>10598043674.290907</c:v>
                </c:pt>
                <c:pt idx="13">
                  <c:v>11627631235.214815</c:v>
                </c:pt>
                <c:pt idx="14">
                  <c:v>12711352625.721212</c:v>
                </c:pt>
                <c:pt idx="15">
                  <c:v>13852211825.459446</c:v>
                </c:pt>
                <c:pt idx="16">
                  <c:v>15053379525.98159</c:v>
                </c:pt>
                <c:pt idx="17">
                  <c:v>16318202362.998119</c:v>
                </c:pt>
                <c:pt idx="18">
                  <c:v>17650212684.470806</c:v>
                </c:pt>
                <c:pt idx="19">
                  <c:v>19053138855.025341</c:v>
                </c:pt>
                <c:pt idx="20">
                  <c:v>20530916133.572212</c:v>
                </c:pt>
                <c:pt idx="21">
                  <c:v>22087698154.207767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67-4A73-BDEE-918AF1C0D2B7}"/>
            </c:ext>
          </c:extLst>
        </c:ser>
        <c:ser>
          <c:idx val="3"/>
          <c:order val="3"/>
          <c:spPr>
            <a:ln w="19050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'DIOXIDO-TIEMPO'!$A$78:$A$99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'DIOXIDO-TIEMPO'!$E$78:$E$99</c:f>
              <c:numCache>
                <c:formatCode>General</c:formatCode>
                <c:ptCount val="22"/>
                <c:pt idx="4">
                  <c:v>143477754.76069981</c:v>
                </c:pt>
                <c:pt idx="5">
                  <c:v>670216080.99511051</c:v>
                </c:pt>
                <c:pt idx="6">
                  <c:v>1232079602.0064621</c:v>
                </c:pt>
                <c:pt idx="7">
                  <c:v>1831049284.1668546</c:v>
                </c:pt>
                <c:pt idx="8">
                  <c:v>2469165227.1729293</c:v>
                </c:pt>
                <c:pt idx="9">
                  <c:v>3148615364.0326762</c:v>
                </c:pt>
                <c:pt idx="10">
                  <c:v>3871676327.7408977</c:v>
                </c:pt>
                <c:pt idx="11">
                  <c:v>4640772584.6037464</c:v>
                </c:pt>
                <c:pt idx="12">
                  <c:v>5458460446.1513939</c:v>
                </c:pt>
                <c:pt idx="13">
                  <c:v>6327436031.1959419</c:v>
                </c:pt>
                <c:pt idx="14">
                  <c:v>7250545445.8229809</c:v>
                </c:pt>
                <c:pt idx="15">
                  <c:v>8230792669.6818562</c:v>
                </c:pt>
                <c:pt idx="16">
                  <c:v>9271348394.3246403</c:v>
                </c:pt>
                <c:pt idx="17">
                  <c:v>10375559255.461809</c:v>
                </c:pt>
                <c:pt idx="18">
                  <c:v>11546957601.055136</c:v>
                </c:pt>
                <c:pt idx="19">
                  <c:v>12789271795.73031</c:v>
                </c:pt>
                <c:pt idx="20">
                  <c:v>14106437098.39782</c:v>
                </c:pt>
                <c:pt idx="21">
                  <c:v>15502607143.154018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67-4A73-BDEE-918AF1C0D2B7}"/>
            </c:ext>
          </c:extLst>
        </c:ser>
        <c:ser>
          <c:idx val="4"/>
          <c:order val="4"/>
          <c:spPr>
            <a:ln w="19050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'DIOXIDO-TIEMPO'!$A$78:$A$99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'DIOXIDO-TIEMPO'!$F$78:$F$99</c:f>
              <c:numCache>
                <c:formatCode>General</c:formatCode>
                <c:ptCount val="22"/>
                <c:pt idx="0">
                  <c:v>2614415186.7166152</c:v>
                </c:pt>
                <c:pt idx="1">
                  <c:v>3231226657.1048846</c:v>
                </c:pt>
                <c:pt idx="2">
                  <c:v>3876333423.2856898</c:v>
                </c:pt>
                <c:pt idx="3">
                  <c:v>4551332085.0216188</c:v>
                </c:pt>
                <c:pt idx="4">
                  <c:v>5257878375.3998003</c:v>
                </c:pt>
                <c:pt idx="5">
                  <c:v>5997716727.494174</c:v>
                </c:pt>
                <c:pt idx="6">
                  <c:v>6772680274.3654881</c:v>
                </c:pt>
                <c:pt idx="7">
                  <c:v>7584749982.3858433</c:v>
                </c:pt>
                <c:pt idx="8">
                  <c:v>8435965951.2518806</c:v>
                </c:pt>
                <c:pt idx="9">
                  <c:v>9328516113.97159</c:v>
                </c:pt>
                <c:pt idx="10">
                  <c:v>10264677103.539774</c:v>
                </c:pt>
                <c:pt idx="11">
                  <c:v>11246873386.262585</c:v>
                </c:pt>
                <c:pt idx="12">
                  <c:v>12277661273.670195</c:v>
                </c:pt>
                <c:pt idx="13">
                  <c:v>13359736884.574705</c:v>
                </c:pt>
                <c:pt idx="14">
                  <c:v>14495946325.061705</c:v>
                </c:pt>
                <c:pt idx="15">
                  <c:v>15689293574.780542</c:v>
                </c:pt>
                <c:pt idx="16">
                  <c:v>16942949325.283289</c:v>
                </c:pt>
                <c:pt idx="17">
                  <c:v>18260260212.280422</c:v>
                </c:pt>
                <c:pt idx="18">
                  <c:v>19644758583.733711</c:v>
                </c:pt>
                <c:pt idx="19">
                  <c:v>21100172804.268848</c:v>
                </c:pt>
                <c:pt idx="20">
                  <c:v>22630438132.796318</c:v>
                </c:pt>
                <c:pt idx="21">
                  <c:v>24239708203.412479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67-4A73-BDEE-918AF1C0D2B7}"/>
            </c:ext>
          </c:extLst>
        </c:ser>
        <c:ser>
          <c:idx val="6"/>
          <c:order val="5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'DIOXIDO-TIEMPO'!$A$78:$A$99</c:f>
              <c:numCache>
                <c:formatCode>General</c:formatCode>
                <c:ptCount val="2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</c:numCache>
            </c:numRef>
          </c:xVal>
          <c:yVal>
            <c:numRef>
              <c:f>'DIOXIDO-TIEMPO'!$H$78:$H$99</c:f>
              <c:numCache>
                <c:formatCode>General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67-4A73-BDEE-918AF1C0D2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9129752"/>
        <c:axId val="579130408"/>
      </c:scatterChart>
      <c:valAx>
        <c:axId val="579129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9130408"/>
        <c:crosses val="autoZero"/>
        <c:crossBetween val="midCat"/>
      </c:valAx>
      <c:valAx>
        <c:axId val="579130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9129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7" Type="http://schemas.openxmlformats.org/officeDocument/2006/relationships/chart" Target="../charts/chart22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6" Type="http://schemas.openxmlformats.org/officeDocument/2006/relationships/chart" Target="../charts/chart21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7" Type="http://schemas.openxmlformats.org/officeDocument/2006/relationships/chart" Target="../charts/chart29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6" Type="http://schemas.openxmlformats.org/officeDocument/2006/relationships/chart" Target="../charts/chart28.xml"/><Relationship Id="rId5" Type="http://schemas.openxmlformats.org/officeDocument/2006/relationships/chart" Target="../charts/chart27.xml"/><Relationship Id="rId4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416169</xdr:colOff>
      <xdr:row>34</xdr:row>
      <xdr:rowOff>12456</xdr:rowOff>
    </xdr:from>
    <xdr:to>
      <xdr:col>10</xdr:col>
      <xdr:colOff>347097</xdr:colOff>
      <xdr:row>48</xdr:row>
      <xdr:rowOff>160094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E5EE9F04-84EB-4AF5-821B-4A99B21184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452035</xdr:colOff>
      <xdr:row>64</xdr:row>
      <xdr:rowOff>131886</xdr:rowOff>
    </xdr:from>
    <xdr:to>
      <xdr:col>10</xdr:col>
      <xdr:colOff>339026</xdr:colOff>
      <xdr:row>79</xdr:row>
      <xdr:rowOff>95617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7D93839-056E-4878-9D1B-D3A3B9DFC2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463298</xdr:colOff>
      <xdr:row>79</xdr:row>
      <xdr:rowOff>159789</xdr:rowOff>
    </xdr:from>
    <xdr:to>
      <xdr:col>10</xdr:col>
      <xdr:colOff>298665</xdr:colOff>
      <xdr:row>94</xdr:row>
      <xdr:rowOff>45489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E0CC063A-F391-4F97-9043-C12031664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453091</xdr:colOff>
      <xdr:row>49</xdr:row>
      <xdr:rowOff>69444</xdr:rowOff>
    </xdr:from>
    <xdr:to>
      <xdr:col>10</xdr:col>
      <xdr:colOff>347097</xdr:colOff>
      <xdr:row>63</xdr:row>
      <xdr:rowOff>148873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4A98908-4AE5-48F2-8367-38C29189D0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2</xdr:row>
      <xdr:rowOff>137160</xdr:rowOff>
    </xdr:from>
    <xdr:to>
      <xdr:col>9</xdr:col>
      <xdr:colOff>784860</xdr:colOff>
      <xdr:row>15</xdr:row>
      <xdr:rowOff>137160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1FECE04-9D55-48E1-BDAE-779C69AE97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495300</xdr:colOff>
      <xdr:row>16</xdr:row>
      <xdr:rowOff>179070</xdr:rowOff>
    </xdr:from>
    <xdr:to>
      <xdr:col>10</xdr:col>
      <xdr:colOff>0</xdr:colOff>
      <xdr:row>28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D83EF6E-334B-4988-8CDC-F9ED499823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0</xdr:row>
      <xdr:rowOff>179070</xdr:rowOff>
    </xdr:from>
    <xdr:to>
      <xdr:col>9</xdr:col>
      <xdr:colOff>685800</xdr:colOff>
      <xdr:row>12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EBFDC6D-ABC9-48E1-AF48-AC00D68A04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5</xdr:row>
      <xdr:rowOff>4762</xdr:rowOff>
    </xdr:from>
    <xdr:to>
      <xdr:col>8</xdr:col>
      <xdr:colOff>676275</xdr:colOff>
      <xdr:row>13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FCF33B9-D55C-D677-CF9F-1562689799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606137</xdr:colOff>
      <xdr:row>1</xdr:row>
      <xdr:rowOff>3464</xdr:rowOff>
    </xdr:from>
    <xdr:to>
      <xdr:col>10</xdr:col>
      <xdr:colOff>439883</xdr:colOff>
      <xdr:row>16</xdr:row>
      <xdr:rowOff>45028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2E98BD3-458D-4C27-8E5D-0450F56AA5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457200</xdr:colOff>
      <xdr:row>52</xdr:row>
      <xdr:rowOff>163830</xdr:rowOff>
    </xdr:from>
    <xdr:to>
      <xdr:col>21</xdr:col>
      <xdr:colOff>274320</xdr:colOff>
      <xdr:row>67</xdr:row>
      <xdr:rowOff>163830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7FFC666-3341-1187-823D-0E049CBF82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426720</xdr:colOff>
      <xdr:row>70</xdr:row>
      <xdr:rowOff>26670</xdr:rowOff>
    </xdr:from>
    <xdr:to>
      <xdr:col>21</xdr:col>
      <xdr:colOff>243840</xdr:colOff>
      <xdr:row>85</xdr:row>
      <xdr:rowOff>26670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FD1D60E-8227-189A-51D1-0AAB3535AD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72775</xdr:colOff>
      <xdr:row>48</xdr:row>
      <xdr:rowOff>28254</xdr:rowOff>
    </xdr:from>
    <xdr:to>
      <xdr:col>5</xdr:col>
      <xdr:colOff>612169</xdr:colOff>
      <xdr:row>63</xdr:row>
      <xdr:rowOff>74488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18B627BE-1019-D635-7D48-F3D957C63C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186219</xdr:colOff>
      <xdr:row>100</xdr:row>
      <xdr:rowOff>62501</xdr:rowOff>
    </xdr:from>
    <xdr:to>
      <xdr:col>5</xdr:col>
      <xdr:colOff>6421</xdr:colOff>
      <xdr:row>114</xdr:row>
      <xdr:rowOff>98033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09B5CF1-4AC5-6D14-FB53-54AA448BF6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212974</xdr:colOff>
      <xdr:row>115</xdr:row>
      <xdr:rowOff>62501</xdr:rowOff>
    </xdr:from>
    <xdr:to>
      <xdr:col>5</xdr:col>
      <xdr:colOff>33176</xdr:colOff>
      <xdr:row>129</xdr:row>
      <xdr:rowOff>55224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B9252A4-55FD-8B2A-7D90-174EC31242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1439333</xdr:colOff>
      <xdr:row>130</xdr:row>
      <xdr:rowOff>126999</xdr:rowOff>
    </xdr:from>
    <xdr:to>
      <xdr:col>9</xdr:col>
      <xdr:colOff>709082</xdr:colOff>
      <xdr:row>149</xdr:row>
      <xdr:rowOff>105833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A460AD8-77C0-E18A-FEFB-DCA4CC363E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238124</xdr:colOff>
      <xdr:row>1</xdr:row>
      <xdr:rowOff>14817</xdr:rowOff>
    </xdr:from>
    <xdr:to>
      <xdr:col>11</xdr:col>
      <xdr:colOff>647699</xdr:colOff>
      <xdr:row>14</xdr:row>
      <xdr:rowOff>133350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2FFBC876-E6C8-C3DA-DD68-F1F922C28B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578318</xdr:colOff>
      <xdr:row>47</xdr:row>
      <xdr:rowOff>69382</xdr:rowOff>
    </xdr:from>
    <xdr:to>
      <xdr:col>22</xdr:col>
      <xdr:colOff>398647</xdr:colOff>
      <xdr:row>62</xdr:row>
      <xdr:rowOff>79008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ED322CD-FF6B-1A77-6BC1-8D7A77F380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381000</xdr:colOff>
      <xdr:row>47</xdr:row>
      <xdr:rowOff>9224</xdr:rowOff>
    </xdr:from>
    <xdr:to>
      <xdr:col>33</xdr:col>
      <xdr:colOff>198120</xdr:colOff>
      <xdr:row>62</xdr:row>
      <xdr:rowOff>18850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D0CAD6B-DB23-7E07-EBAB-C7C501E5D1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631903</xdr:colOff>
      <xdr:row>44</xdr:row>
      <xdr:rowOff>124521</xdr:rowOff>
    </xdr:from>
    <xdr:to>
      <xdr:col>6</xdr:col>
      <xdr:colOff>538976</xdr:colOff>
      <xdr:row>59</xdr:row>
      <xdr:rowOff>79917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3585724-A251-A42C-F06C-EE7A22A44C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31362</xdr:colOff>
      <xdr:row>99</xdr:row>
      <xdr:rowOff>167499</xdr:rowOff>
    </xdr:from>
    <xdr:to>
      <xdr:col>5</xdr:col>
      <xdr:colOff>235801</xdr:colOff>
      <xdr:row>114</xdr:row>
      <xdr:rowOff>122895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E64010A-EA2C-3930-E90C-9EDCD7461E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46464</xdr:colOff>
      <xdr:row>115</xdr:row>
      <xdr:rowOff>144269</xdr:rowOff>
    </xdr:from>
    <xdr:to>
      <xdr:col>5</xdr:col>
      <xdr:colOff>250903</xdr:colOff>
      <xdr:row>130</xdr:row>
      <xdr:rowOff>99664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D6A5A645-FB0A-2750-71E2-ABC4119E0D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564340</xdr:colOff>
      <xdr:row>104</xdr:row>
      <xdr:rowOff>78426</xdr:rowOff>
    </xdr:from>
    <xdr:to>
      <xdr:col>12</xdr:col>
      <xdr:colOff>536615</xdr:colOff>
      <xdr:row>124</xdr:row>
      <xdr:rowOff>38699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152D94BA-B26E-781A-0AAA-1CA3D9CA9D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1</xdr:row>
      <xdr:rowOff>90487</xdr:rowOff>
    </xdr:from>
    <xdr:to>
      <xdr:col>11</xdr:col>
      <xdr:colOff>742950</xdr:colOff>
      <xdr:row>15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84EA91B-C0F7-34C9-29B3-AADC53C0F4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198120</xdr:colOff>
      <xdr:row>36</xdr:row>
      <xdr:rowOff>179070</xdr:rowOff>
    </xdr:from>
    <xdr:to>
      <xdr:col>17</xdr:col>
      <xdr:colOff>15240</xdr:colOff>
      <xdr:row>51</xdr:row>
      <xdr:rowOff>179070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BC8EF81-3734-76D2-31AB-60AE337BB6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342900</xdr:colOff>
      <xdr:row>54</xdr:row>
      <xdr:rowOff>11430</xdr:rowOff>
    </xdr:from>
    <xdr:to>
      <xdr:col>17</xdr:col>
      <xdr:colOff>160020</xdr:colOff>
      <xdr:row>69</xdr:row>
      <xdr:rowOff>11430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8814885-0E8C-936B-D364-398C14B136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40105</xdr:colOff>
      <xdr:row>2</xdr:row>
      <xdr:rowOff>57150</xdr:rowOff>
    </xdr:from>
    <xdr:to>
      <xdr:col>24</xdr:col>
      <xdr:colOff>60157</xdr:colOff>
      <xdr:row>19</xdr:row>
      <xdr:rowOff>20053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5C3949B-F00B-7966-101C-DC1C57BF2E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364707</xdr:colOff>
      <xdr:row>99</xdr:row>
      <xdr:rowOff>144880</xdr:rowOff>
    </xdr:from>
    <xdr:to>
      <xdr:col>5</xdr:col>
      <xdr:colOff>11279</xdr:colOff>
      <xdr:row>114</xdr:row>
      <xdr:rowOff>68179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6C86D2E5-BA8F-A45F-A301-6C1C225E83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414838</xdr:colOff>
      <xdr:row>115</xdr:row>
      <xdr:rowOff>119814</xdr:rowOff>
    </xdr:from>
    <xdr:to>
      <xdr:col>5</xdr:col>
      <xdr:colOff>61410</xdr:colOff>
      <xdr:row>130</xdr:row>
      <xdr:rowOff>43113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4FC9BB9-B745-B831-C2A8-A70C0DD735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239376</xdr:colOff>
      <xdr:row>104</xdr:row>
      <xdr:rowOff>69682</xdr:rowOff>
    </xdr:from>
    <xdr:to>
      <xdr:col>11</xdr:col>
      <xdr:colOff>200526</xdr:colOff>
      <xdr:row>125</xdr:row>
      <xdr:rowOff>100263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17911D7C-2B48-B17A-6156-553D711213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ider%20joel\AppData\Roaming\Microsoft\AddIns\XRealStats.xla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honatan\AppData\Roaming\Microsoft\AddIns\XRealStats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Wilcoxon Table"/>
      <sheetName val="Mann Table"/>
      <sheetName val="Runs Table"/>
      <sheetName val="KS Table"/>
      <sheetName val="KS2 Table"/>
      <sheetName val="Lil Table"/>
      <sheetName val="AD Table"/>
      <sheetName val="AD2 Table"/>
      <sheetName val="SW Table"/>
      <sheetName val="Stud. Q Table"/>
      <sheetName val="Stud. Q Table 2"/>
      <sheetName val="Sp Rho Table"/>
      <sheetName val="Ken Tau Table"/>
      <sheetName val="Durbin Table"/>
      <sheetName val="Dunnett Table"/>
      <sheetName val="Dunnett 1"/>
      <sheetName val="Prime"/>
      <sheetName val="MSSD"/>
      <sheetName val="XRealStats"/>
    </sheetNames>
    <definedNames>
      <definedName name="ACF"/>
      <definedName name="ARIMA_Coeff"/>
      <definedName name="ARRoots"/>
      <definedName name="MARoots"/>
      <definedName name="PACF"/>
      <definedName name="PSICoef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Wilcoxon Table"/>
      <sheetName val="Mann Table"/>
      <sheetName val="Runs Table"/>
      <sheetName val="KS Table"/>
      <sheetName val="KS2 Table"/>
      <sheetName val="Lil Table"/>
      <sheetName val="AD Table"/>
      <sheetName val="AD2 Table"/>
      <sheetName val="SW Table"/>
      <sheetName val="Stud. Q Table"/>
      <sheetName val="Stud. Q Table 2"/>
      <sheetName val="Sp Rho Table"/>
      <sheetName val="Ken Tau Table"/>
      <sheetName val="Durbin Table"/>
      <sheetName val="Dunnett Table"/>
      <sheetName val="Dunnett 1"/>
      <sheetName val="Prime"/>
      <sheetName val="MSSD"/>
    </sheetNames>
    <definedNames>
      <definedName name="AC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8EE20FA-858D-41A2-B116-54DF195B77E8}" name="Tabla13" displayName="Tabla13" ref="C3:J33" totalsRowShown="0" headerRowDxfId="9" dataDxfId="8">
  <autoFilter ref="C3:J33" xr:uid="{49B76CC8-81ED-4A74-A69F-F914E33E3CBC}"/>
  <sortState xmlns:xlrd2="http://schemas.microsoft.com/office/spreadsheetml/2017/richdata2" ref="C4:I33">
    <sortCondition ref="E3:E33"/>
  </sortState>
  <tableColumns count="8">
    <tableColumn id="1" xr3:uid="{67847071-E8CC-41E7-B8FA-E3F484B410E9}" name="Dueño" dataDxfId="7"/>
    <tableColumn id="2" xr3:uid="{090AEB2B-AB29-40D7-A3B8-CB3B81E47B6E}" name="N° Prueba" dataDxfId="6"/>
    <tableColumn id="3" xr3:uid="{1A0CCA8F-6656-40F8-80ED-A35E928F9262}" name="Kilometraje" dataDxfId="5"/>
    <tableColumn id="4" xr3:uid="{69382280-DEF1-44D8-924F-AA76A9D018E7}" name="Hexano" dataDxfId="4"/>
    <tableColumn id="5" xr3:uid="{13030898-512D-428A-939C-0422572E5109}" name="Monoxido" dataDxfId="3"/>
    <tableColumn id="6" xr3:uid="{ACB43DB7-3EFD-4589-96A1-DCBB25A42F51}" name="Dioxido" dataDxfId="2"/>
    <tableColumn id="7" xr3:uid="{F407F785-A4F2-4161-8131-14752DAE1FA0}" name="Oxigeno" dataDxfId="1"/>
    <tableColumn id="8" xr3:uid="{2771EEF7-A9CC-4124-AA6A-EB8F1175DDBE}" name="Modelo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9EDF3-59F6-436D-A9A8-3746671BAA99}">
  <dimension ref="A1:M33"/>
  <sheetViews>
    <sheetView zoomScaleNormal="100" workbookViewId="0">
      <selection activeCell="L18" sqref="L18"/>
    </sheetView>
  </sheetViews>
  <sheetFormatPr baseColWidth="10" defaultRowHeight="15"/>
  <cols>
    <col min="1" max="1" width="12.7109375" style="3" customWidth="1"/>
    <col min="2" max="2" width="14.85546875" style="3" customWidth="1"/>
    <col min="3" max="3" width="11.42578125" style="3"/>
    <col min="4" max="4" width="12.140625" style="3" customWidth="1"/>
    <col min="5" max="5" width="13.5703125" style="3" customWidth="1"/>
    <col min="6" max="6" width="11.42578125" style="3"/>
    <col min="7" max="7" width="12.28515625" style="3" customWidth="1"/>
    <col min="8" max="11" width="11.42578125" style="3"/>
    <col min="12" max="12" width="21.42578125" style="3" customWidth="1"/>
    <col min="13" max="13" width="11.42578125" style="3"/>
  </cols>
  <sheetData>
    <row r="1" spans="1:12" ht="14.25" customHeight="1"/>
    <row r="3" spans="1:12">
      <c r="A3" s="3" t="s">
        <v>25</v>
      </c>
      <c r="B3" s="3" t="s">
        <v>26</v>
      </c>
      <c r="C3" s="3" t="s">
        <v>6</v>
      </c>
      <c r="D3" s="3" t="s">
        <v>5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7</v>
      </c>
      <c r="L3" s="4" t="s">
        <v>24</v>
      </c>
    </row>
    <row r="4" spans="1:12">
      <c r="A4" s="3">
        <v>10000</v>
      </c>
      <c r="B4" s="3">
        <v>1</v>
      </c>
      <c r="C4" s="13"/>
      <c r="D4" s="3">
        <v>1</v>
      </c>
      <c r="E4" s="3">
        <v>9998</v>
      </c>
      <c r="F4" s="3">
        <v>560</v>
      </c>
      <c r="G4" s="3">
        <v>2.44</v>
      </c>
      <c r="H4" s="3">
        <v>7.33</v>
      </c>
      <c r="I4" s="3">
        <v>1.86</v>
      </c>
      <c r="J4" s="3">
        <v>2020</v>
      </c>
      <c r="L4" s="3">
        <f>(Tabla13[[#This Row],[Kilometraje]]*B4)/A4</f>
        <v>0.99980000000000002</v>
      </c>
    </row>
    <row r="5" spans="1:12">
      <c r="A5" s="3">
        <v>10000</v>
      </c>
      <c r="B5" s="3">
        <v>1</v>
      </c>
      <c r="C5" s="13"/>
      <c r="D5" s="3">
        <v>2</v>
      </c>
      <c r="E5" s="3">
        <v>11700</v>
      </c>
      <c r="F5" s="3">
        <v>750</v>
      </c>
      <c r="G5" s="3">
        <v>1.86</v>
      </c>
      <c r="H5" s="3">
        <v>9.26</v>
      </c>
      <c r="I5" s="3">
        <v>0.92</v>
      </c>
      <c r="J5" s="3">
        <v>2009</v>
      </c>
      <c r="L5" s="3">
        <f>(Tabla13[[#This Row],[Kilometraje]]*B5)/A5</f>
        <v>1.17</v>
      </c>
    </row>
    <row r="6" spans="1:12">
      <c r="A6" s="3">
        <v>10000</v>
      </c>
      <c r="B6" s="3">
        <v>1</v>
      </c>
      <c r="C6" s="13"/>
      <c r="D6" s="3">
        <v>3</v>
      </c>
      <c r="E6" s="3">
        <v>12563</v>
      </c>
      <c r="F6" s="3">
        <v>1122</v>
      </c>
      <c r="G6" s="3">
        <v>2.99</v>
      </c>
      <c r="H6" s="3">
        <v>5.82</v>
      </c>
      <c r="I6" s="3">
        <v>4.07</v>
      </c>
      <c r="J6" s="3">
        <v>2010</v>
      </c>
      <c r="L6" s="3">
        <f>(Tabla13[[#This Row],[Kilometraje]]*B6)/A6</f>
        <v>1.2563</v>
      </c>
    </row>
    <row r="7" spans="1:12">
      <c r="A7" s="3">
        <v>10000</v>
      </c>
      <c r="B7" s="3">
        <v>1</v>
      </c>
      <c r="C7" s="13"/>
      <c r="D7" s="3">
        <v>4</v>
      </c>
      <c r="E7" s="3">
        <v>12781</v>
      </c>
      <c r="F7" s="3">
        <v>1251</v>
      </c>
      <c r="G7" s="3">
        <v>2.29</v>
      </c>
      <c r="H7" s="3">
        <v>8.89</v>
      </c>
      <c r="I7" s="3">
        <v>1.39</v>
      </c>
      <c r="J7" s="3">
        <v>2008</v>
      </c>
      <c r="L7" s="3">
        <f>(Tabla13[[#This Row],[Kilometraje]]*B7)/A7</f>
        <v>1.2781</v>
      </c>
    </row>
    <row r="8" spans="1:12">
      <c r="A8" s="3">
        <v>10000</v>
      </c>
      <c r="B8" s="3">
        <v>1</v>
      </c>
      <c r="C8" s="13"/>
      <c r="D8" s="3">
        <v>5</v>
      </c>
      <c r="E8" s="3">
        <v>18002</v>
      </c>
      <c r="F8" s="3">
        <v>1246</v>
      </c>
      <c r="G8" s="3">
        <v>2.14</v>
      </c>
      <c r="H8" s="3">
        <v>9.16</v>
      </c>
      <c r="I8" s="3">
        <v>2.16</v>
      </c>
      <c r="J8" s="3">
        <v>2014</v>
      </c>
      <c r="L8" s="3">
        <f>(Tabla13[[#This Row],[Kilometraje]]*B8)/A8</f>
        <v>1.8002</v>
      </c>
    </row>
    <row r="9" spans="1:12">
      <c r="A9" s="3">
        <v>10000</v>
      </c>
      <c r="B9" s="3">
        <v>1</v>
      </c>
      <c r="C9" s="13"/>
      <c r="D9" s="3">
        <v>6</v>
      </c>
      <c r="E9" s="3">
        <v>18191</v>
      </c>
      <c r="F9" s="3">
        <v>757</v>
      </c>
      <c r="G9" s="3">
        <v>1.35</v>
      </c>
      <c r="H9" s="3">
        <v>9.02</v>
      </c>
      <c r="I9" s="3">
        <v>1.24</v>
      </c>
      <c r="J9" s="3">
        <v>2020</v>
      </c>
      <c r="L9" s="3">
        <f>(Tabla13[[#This Row],[Kilometraje]]*B9)/A9</f>
        <v>1.8190999999999999</v>
      </c>
    </row>
    <row r="10" spans="1:12">
      <c r="A10" s="3">
        <v>10000</v>
      </c>
      <c r="B10" s="3">
        <v>1</v>
      </c>
      <c r="C10" s="14"/>
      <c r="D10" s="3">
        <v>7</v>
      </c>
      <c r="E10" s="3">
        <v>18577</v>
      </c>
      <c r="F10" s="3">
        <v>203</v>
      </c>
      <c r="G10" s="3">
        <v>2.5499999999999998</v>
      </c>
      <c r="H10" s="3">
        <v>7.57</v>
      </c>
      <c r="I10" s="3">
        <v>0.61</v>
      </c>
      <c r="J10" s="3">
        <v>2007</v>
      </c>
      <c r="K10" s="15"/>
      <c r="L10" s="3">
        <f>(Tabla13[[#This Row],[Kilometraje]]*B10)/A10</f>
        <v>1.8576999999999999</v>
      </c>
    </row>
    <row r="11" spans="1:12">
      <c r="A11" s="3">
        <v>10000</v>
      </c>
      <c r="B11" s="3">
        <v>1</v>
      </c>
      <c r="C11" s="14"/>
      <c r="D11" s="3">
        <v>8</v>
      </c>
      <c r="E11" s="3">
        <v>20019</v>
      </c>
      <c r="F11" s="3">
        <v>815</v>
      </c>
      <c r="G11" s="3">
        <v>2.54</v>
      </c>
      <c r="H11" s="3">
        <v>6.17</v>
      </c>
      <c r="I11" s="3">
        <v>1.38</v>
      </c>
      <c r="J11" s="3">
        <v>2020</v>
      </c>
      <c r="L11" s="3">
        <f>(Tabla13[[#This Row],[Kilometraje]]*B11)/A11</f>
        <v>2.0019</v>
      </c>
    </row>
    <row r="12" spans="1:12">
      <c r="A12" s="3">
        <v>10000</v>
      </c>
      <c r="B12" s="3">
        <v>1</v>
      </c>
      <c r="C12" s="13"/>
      <c r="D12" s="3">
        <v>9</v>
      </c>
      <c r="E12" s="3">
        <v>28206</v>
      </c>
      <c r="F12" s="3">
        <v>1102</v>
      </c>
      <c r="G12" s="3">
        <v>1.39</v>
      </c>
      <c r="H12" s="3">
        <v>5.19</v>
      </c>
      <c r="I12" s="3">
        <v>0.25</v>
      </c>
      <c r="J12" s="3">
        <v>2018</v>
      </c>
      <c r="L12" s="3">
        <f>(Tabla13[[#This Row],[Kilometraje]]*B12)/A12</f>
        <v>2.8206000000000002</v>
      </c>
    </row>
    <row r="13" spans="1:12">
      <c r="A13" s="3">
        <v>10000</v>
      </c>
      <c r="B13" s="3">
        <v>1</v>
      </c>
      <c r="C13" s="13"/>
      <c r="D13" s="3">
        <v>10</v>
      </c>
      <c r="E13" s="3">
        <v>30426</v>
      </c>
      <c r="F13" s="3">
        <v>1053</v>
      </c>
      <c r="G13" s="3">
        <v>2.16</v>
      </c>
      <c r="H13" s="3">
        <v>11.91</v>
      </c>
      <c r="I13" s="3">
        <v>1.5</v>
      </c>
      <c r="J13" s="3">
        <v>2019</v>
      </c>
      <c r="L13" s="3">
        <f>(Tabla13[[#This Row],[Kilometraje]]*B13)/A13</f>
        <v>3.0426000000000002</v>
      </c>
    </row>
    <row r="14" spans="1:12">
      <c r="A14" s="3">
        <v>10000</v>
      </c>
      <c r="B14" s="3">
        <v>1</v>
      </c>
      <c r="C14" s="13"/>
      <c r="D14" s="3">
        <v>11</v>
      </c>
      <c r="E14" s="3">
        <v>33241</v>
      </c>
      <c r="F14" s="3">
        <v>669</v>
      </c>
      <c r="G14" s="3">
        <v>2.5499999999999998</v>
      </c>
      <c r="H14" s="3">
        <v>12.17</v>
      </c>
      <c r="I14" s="3">
        <v>1.43</v>
      </c>
      <c r="J14" s="3">
        <v>2019</v>
      </c>
      <c r="L14" s="3">
        <f>(Tabla13[[#This Row],[Kilometraje]]*B14)/A14</f>
        <v>3.3241000000000001</v>
      </c>
    </row>
    <row r="15" spans="1:12">
      <c r="A15" s="3">
        <v>10000</v>
      </c>
      <c r="B15" s="3">
        <v>1</v>
      </c>
      <c r="C15" s="13"/>
      <c r="D15" s="3">
        <v>12</v>
      </c>
      <c r="E15" s="3">
        <v>35421</v>
      </c>
      <c r="F15" s="3">
        <v>1455</v>
      </c>
      <c r="G15" s="3">
        <v>2.75</v>
      </c>
      <c r="H15" s="3">
        <v>10</v>
      </c>
      <c r="I15" s="3">
        <v>2.87</v>
      </c>
      <c r="J15" s="3">
        <v>2020</v>
      </c>
      <c r="L15" s="3">
        <f>(Tabla13[[#This Row],[Kilometraje]]*B15)/A15</f>
        <v>3.5421</v>
      </c>
    </row>
    <row r="16" spans="1:12">
      <c r="A16" s="3">
        <v>10000</v>
      </c>
      <c r="B16" s="3">
        <v>1</v>
      </c>
      <c r="C16" s="13"/>
      <c r="D16" s="3">
        <v>13</v>
      </c>
      <c r="E16" s="3">
        <v>36422</v>
      </c>
      <c r="F16" s="3">
        <v>832</v>
      </c>
      <c r="G16" s="3">
        <v>2.66</v>
      </c>
      <c r="H16" s="3">
        <v>11.86</v>
      </c>
      <c r="I16" s="3">
        <v>1.93</v>
      </c>
      <c r="J16" s="3">
        <v>2012</v>
      </c>
      <c r="L16" s="3">
        <f>(Tabla13[[#This Row],[Kilometraje]]*B16)/A16</f>
        <v>3.6421999999999999</v>
      </c>
    </row>
    <row r="17" spans="1:12">
      <c r="A17" s="3">
        <v>10000</v>
      </c>
      <c r="B17" s="3">
        <v>1</v>
      </c>
      <c r="C17" s="13"/>
      <c r="D17" s="3">
        <v>14</v>
      </c>
      <c r="E17" s="3">
        <v>39796</v>
      </c>
      <c r="F17" s="3">
        <v>1542</v>
      </c>
      <c r="G17" s="3">
        <v>1.45</v>
      </c>
      <c r="H17" s="3">
        <v>9.67</v>
      </c>
      <c r="I17" s="3">
        <v>1.64</v>
      </c>
      <c r="J17" s="3">
        <v>2019</v>
      </c>
      <c r="L17" s="3">
        <f>(Tabla13[[#This Row],[Kilometraje]]*B17)/A17</f>
        <v>3.9796</v>
      </c>
    </row>
    <row r="18" spans="1:12">
      <c r="A18" s="3">
        <v>10000</v>
      </c>
      <c r="B18" s="3">
        <v>1</v>
      </c>
      <c r="C18" s="13"/>
      <c r="D18" s="3">
        <v>15</v>
      </c>
      <c r="E18" s="3">
        <v>42079</v>
      </c>
      <c r="F18" s="3">
        <v>1339</v>
      </c>
      <c r="G18" s="3">
        <v>2.54</v>
      </c>
      <c r="H18" s="3">
        <v>6.15</v>
      </c>
      <c r="I18" s="3">
        <v>1.31</v>
      </c>
      <c r="J18" s="3">
        <v>2019</v>
      </c>
      <c r="L18" s="3">
        <f>(Tabla13[[#This Row],[Kilometraje]]*B18)/A18</f>
        <v>4.2079000000000004</v>
      </c>
    </row>
    <row r="19" spans="1:12">
      <c r="A19" s="3">
        <v>10000</v>
      </c>
      <c r="B19" s="3">
        <v>1</v>
      </c>
      <c r="C19" s="13"/>
      <c r="D19" s="3">
        <v>16</v>
      </c>
      <c r="E19" s="3">
        <v>45241</v>
      </c>
      <c r="F19" s="3">
        <v>1284</v>
      </c>
      <c r="G19" s="3">
        <v>2.41</v>
      </c>
      <c r="H19" s="3">
        <v>10.26</v>
      </c>
      <c r="I19" s="3">
        <v>1.66</v>
      </c>
      <c r="J19" s="3">
        <v>2016</v>
      </c>
      <c r="L19" s="3">
        <f>(Tabla13[[#This Row],[Kilometraje]]*B19)/A19</f>
        <v>4.5240999999999998</v>
      </c>
    </row>
    <row r="20" spans="1:12">
      <c r="A20" s="3">
        <v>10000</v>
      </c>
      <c r="B20" s="3">
        <v>1</v>
      </c>
      <c r="C20" s="13"/>
      <c r="D20" s="3">
        <v>17</v>
      </c>
      <c r="E20" s="3">
        <v>45585</v>
      </c>
      <c r="F20" s="3">
        <v>335</v>
      </c>
      <c r="G20" s="3">
        <v>2.54</v>
      </c>
      <c r="H20" s="3">
        <v>10.23</v>
      </c>
      <c r="I20" s="3">
        <v>1.46</v>
      </c>
      <c r="J20" s="3">
        <v>2013</v>
      </c>
      <c r="L20" s="3">
        <f>(Tabla13[[#This Row],[Kilometraje]]*B20)/A20</f>
        <v>4.5585000000000004</v>
      </c>
    </row>
    <row r="21" spans="1:12">
      <c r="A21" s="3">
        <v>10000</v>
      </c>
      <c r="B21" s="3">
        <v>1</v>
      </c>
      <c r="C21" s="13"/>
      <c r="D21" s="3">
        <v>18</v>
      </c>
      <c r="E21" s="3">
        <v>47447</v>
      </c>
      <c r="F21" s="3">
        <v>619</v>
      </c>
      <c r="G21" s="3">
        <v>2.65</v>
      </c>
      <c r="H21" s="3">
        <v>10.96</v>
      </c>
      <c r="I21" s="3">
        <v>1.2</v>
      </c>
      <c r="J21" s="3">
        <v>2016</v>
      </c>
      <c r="L21" s="3">
        <f>(Tabla13[[#This Row],[Kilometraje]]*B21)/A21</f>
        <v>4.7446999999999999</v>
      </c>
    </row>
    <row r="22" spans="1:12">
      <c r="A22" s="3">
        <v>10000</v>
      </c>
      <c r="B22" s="3">
        <v>1</v>
      </c>
      <c r="C22" s="13"/>
      <c r="D22" s="3">
        <v>19</v>
      </c>
      <c r="E22" s="3">
        <v>53253</v>
      </c>
      <c r="F22" s="3">
        <v>1218</v>
      </c>
      <c r="G22" s="3">
        <v>2.17</v>
      </c>
      <c r="H22" s="3">
        <v>12.62</v>
      </c>
      <c r="I22" s="3">
        <v>1.92</v>
      </c>
      <c r="J22" s="3">
        <v>2020</v>
      </c>
      <c r="L22" s="3">
        <f>(Tabla13[[#This Row],[Kilometraje]]*B22)/A22</f>
        <v>5.3253000000000004</v>
      </c>
    </row>
    <row r="23" spans="1:12">
      <c r="A23" s="3">
        <v>10000</v>
      </c>
      <c r="B23" s="3">
        <v>1</v>
      </c>
      <c r="C23" s="13"/>
      <c r="D23" s="3">
        <v>20</v>
      </c>
      <c r="E23" s="3">
        <v>55883</v>
      </c>
      <c r="F23" s="3">
        <v>978</v>
      </c>
      <c r="G23" s="3">
        <v>1.32</v>
      </c>
      <c r="H23" s="3">
        <v>12.48</v>
      </c>
      <c r="I23" s="3">
        <v>4.4400000000000004</v>
      </c>
      <c r="J23" s="3">
        <v>2020</v>
      </c>
      <c r="L23" s="3">
        <f>(Tabla13[[#This Row],[Kilometraje]]*B23)/A23</f>
        <v>5.5883000000000003</v>
      </c>
    </row>
    <row r="24" spans="1:12">
      <c r="A24" s="3">
        <v>10000</v>
      </c>
      <c r="B24" s="3">
        <v>1</v>
      </c>
      <c r="C24" s="13"/>
      <c r="D24" s="3">
        <v>21</v>
      </c>
      <c r="E24" s="3">
        <v>56015</v>
      </c>
      <c r="F24" s="3">
        <v>1767</v>
      </c>
      <c r="G24" s="3">
        <v>2.17</v>
      </c>
      <c r="H24" s="3">
        <v>8.75</v>
      </c>
      <c r="I24" s="3">
        <v>5.61</v>
      </c>
      <c r="J24" s="3">
        <v>2017</v>
      </c>
      <c r="L24" s="3">
        <f>(Tabla13[[#This Row],[Kilometraje]]*B24)/A24</f>
        <v>5.6014999999999997</v>
      </c>
    </row>
    <row r="25" spans="1:12">
      <c r="A25" s="3">
        <v>10000</v>
      </c>
      <c r="B25" s="3">
        <v>1</v>
      </c>
      <c r="C25" s="13"/>
      <c r="D25" s="3">
        <v>22</v>
      </c>
      <c r="E25" s="3">
        <v>56821</v>
      </c>
      <c r="F25" s="3">
        <v>592</v>
      </c>
      <c r="G25" s="3">
        <v>2.73</v>
      </c>
      <c r="H25" s="3">
        <v>11.9</v>
      </c>
      <c r="I25" s="3">
        <v>1.94</v>
      </c>
      <c r="J25" s="3">
        <v>2019</v>
      </c>
      <c r="L25" s="3">
        <f>(Tabla13[[#This Row],[Kilometraje]]*B25)/A25</f>
        <v>5.6821000000000002</v>
      </c>
    </row>
    <row r="26" spans="1:12">
      <c r="A26" s="3">
        <v>10000</v>
      </c>
      <c r="B26" s="3">
        <v>1</v>
      </c>
      <c r="C26" s="13"/>
      <c r="D26" s="3">
        <v>23</v>
      </c>
      <c r="E26" s="3">
        <v>78039</v>
      </c>
      <c r="F26" s="3">
        <v>1331</v>
      </c>
      <c r="G26" s="3">
        <v>2.15</v>
      </c>
      <c r="H26" s="3">
        <v>12.47</v>
      </c>
      <c r="I26" s="3">
        <v>2.48</v>
      </c>
      <c r="J26" s="3">
        <v>2019</v>
      </c>
      <c r="L26" s="3">
        <f>(Tabla13[[#This Row],[Kilometraje]]*B26)/A26</f>
        <v>7.8038999999999996</v>
      </c>
    </row>
    <row r="27" spans="1:12">
      <c r="A27" s="3">
        <v>10000</v>
      </c>
      <c r="B27" s="3">
        <v>1</v>
      </c>
      <c r="C27" s="13"/>
      <c r="D27" s="3">
        <v>24</v>
      </c>
      <c r="E27" s="3">
        <v>80729</v>
      </c>
      <c r="F27" s="3">
        <v>1592</v>
      </c>
      <c r="G27" s="3">
        <v>2.57</v>
      </c>
      <c r="H27" s="3">
        <v>8.42</v>
      </c>
      <c r="I27" s="3">
        <v>4.8</v>
      </c>
      <c r="J27" s="3">
        <v>2019</v>
      </c>
      <c r="L27" s="3">
        <f>(Tabla13[[#This Row],[Kilometraje]]*B27)/A27</f>
        <v>8.0729000000000006</v>
      </c>
    </row>
    <row r="28" spans="1:12">
      <c r="A28" s="3">
        <v>10000</v>
      </c>
      <c r="B28" s="3">
        <v>1</v>
      </c>
      <c r="C28" s="13"/>
      <c r="D28" s="3">
        <v>25</v>
      </c>
      <c r="E28" s="3">
        <v>85124</v>
      </c>
      <c r="F28" s="3">
        <v>954</v>
      </c>
      <c r="G28" s="3">
        <v>2.62</v>
      </c>
      <c r="H28" s="3">
        <v>12.4</v>
      </c>
      <c r="I28" s="3">
        <v>3.53</v>
      </c>
      <c r="J28" s="3">
        <v>2012</v>
      </c>
      <c r="L28" s="3">
        <f>(Tabla13[[#This Row],[Kilometraje]]*B28)/A28</f>
        <v>8.5123999999999995</v>
      </c>
    </row>
    <row r="29" spans="1:12">
      <c r="A29" s="3">
        <v>10000</v>
      </c>
      <c r="B29" s="3">
        <v>1</v>
      </c>
      <c r="C29" s="13"/>
      <c r="D29" s="3">
        <v>26</v>
      </c>
      <c r="E29" s="3">
        <v>88226</v>
      </c>
      <c r="F29" s="3">
        <v>936</v>
      </c>
      <c r="G29" s="3">
        <v>2.97</v>
      </c>
      <c r="H29" s="3">
        <v>11.55</v>
      </c>
      <c r="I29" s="3">
        <v>4.29</v>
      </c>
      <c r="J29" s="3">
        <v>2020</v>
      </c>
      <c r="L29" s="3">
        <f>(Tabla13[[#This Row],[Kilometraje]]*B29)/A29</f>
        <v>8.8225999999999996</v>
      </c>
    </row>
    <row r="30" spans="1:12">
      <c r="A30" s="3">
        <v>10000</v>
      </c>
      <c r="B30" s="3">
        <v>1</v>
      </c>
      <c r="C30" s="13"/>
      <c r="D30" s="3">
        <v>27</v>
      </c>
      <c r="E30" s="3">
        <v>89258</v>
      </c>
      <c r="F30" s="3">
        <v>1776</v>
      </c>
      <c r="G30" s="3">
        <v>2.39</v>
      </c>
      <c r="H30" s="3">
        <v>9.2200000000000006</v>
      </c>
      <c r="I30" s="3">
        <v>4.09</v>
      </c>
      <c r="J30" s="3">
        <v>2013</v>
      </c>
      <c r="L30" s="3">
        <f>(Tabla13[[#This Row],[Kilometraje]]*B30)/A30</f>
        <v>8.9258000000000006</v>
      </c>
    </row>
    <row r="31" spans="1:12">
      <c r="A31" s="3">
        <v>10000</v>
      </c>
      <c r="B31" s="3">
        <v>1</v>
      </c>
      <c r="C31" s="13"/>
      <c r="D31" s="3">
        <v>28</v>
      </c>
      <c r="E31" s="3">
        <v>92872</v>
      </c>
      <c r="F31" s="3">
        <v>1210</v>
      </c>
      <c r="G31" s="3">
        <v>2.86</v>
      </c>
      <c r="H31" s="3">
        <v>11.84</v>
      </c>
      <c r="I31" s="3">
        <v>3.57</v>
      </c>
      <c r="J31" s="3">
        <v>2014</v>
      </c>
      <c r="L31" s="3">
        <f>(Tabla13[[#This Row],[Kilometraje]]*B31)/A31</f>
        <v>9.2872000000000003</v>
      </c>
    </row>
    <row r="32" spans="1:12">
      <c r="A32" s="3">
        <v>10000</v>
      </c>
      <c r="B32" s="3">
        <v>1</v>
      </c>
      <c r="C32" s="13"/>
      <c r="D32" s="3">
        <v>29</v>
      </c>
      <c r="E32" s="3">
        <v>95412</v>
      </c>
      <c r="F32" s="3">
        <v>1684</v>
      </c>
      <c r="G32" s="3">
        <v>3.53</v>
      </c>
      <c r="H32" s="3">
        <v>11.17</v>
      </c>
      <c r="I32" s="3">
        <v>3.75</v>
      </c>
      <c r="J32" s="3">
        <v>2007</v>
      </c>
      <c r="L32" s="3">
        <f>(Tabla13[[#This Row],[Kilometraje]]*B32)/A32</f>
        <v>9.5411999999999999</v>
      </c>
    </row>
    <row r="33" spans="1:12">
      <c r="A33" s="3">
        <v>10000</v>
      </c>
      <c r="B33" s="3">
        <v>1</v>
      </c>
      <c r="C33" s="13"/>
      <c r="D33" s="3">
        <v>30</v>
      </c>
      <c r="E33" s="3">
        <v>99258</v>
      </c>
      <c r="F33" s="3">
        <v>1741</v>
      </c>
      <c r="G33" s="3">
        <v>2.79</v>
      </c>
      <c r="H33" s="3">
        <v>12.99</v>
      </c>
      <c r="I33" s="3">
        <v>3.72</v>
      </c>
      <c r="J33" s="3">
        <v>2007</v>
      </c>
      <c r="L33" s="3">
        <f>(Tabla13[[#This Row],[Kilometraje]]*B33)/A33</f>
        <v>9.9258000000000006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FE9F9-A2B2-44A8-A81B-A21C2CD019E9}">
  <dimension ref="A6:I26"/>
  <sheetViews>
    <sheetView topLeftCell="A11" workbookViewId="0">
      <selection activeCell="C8" sqref="C8"/>
    </sheetView>
  </sheetViews>
  <sheetFormatPr baseColWidth="10" defaultRowHeight="15"/>
  <sheetData>
    <row r="6" spans="3:4">
      <c r="C6" s="1" t="s">
        <v>9</v>
      </c>
      <c r="D6" s="1" t="s">
        <v>10</v>
      </c>
    </row>
    <row r="7" spans="3:4">
      <c r="C7" s="1">
        <v>2021</v>
      </c>
      <c r="D7" s="1">
        <v>29616</v>
      </c>
    </row>
    <row r="8" spans="3:4">
      <c r="C8" s="1">
        <v>2019</v>
      </c>
      <c r="D8" s="1">
        <v>26584</v>
      </c>
    </row>
    <row r="9" spans="3:4">
      <c r="C9" s="1">
        <v>2017</v>
      </c>
      <c r="D9" s="1">
        <v>23862</v>
      </c>
    </row>
    <row r="10" spans="3:4">
      <c r="C10" s="1">
        <v>2015</v>
      </c>
      <c r="D10" s="1">
        <v>21419</v>
      </c>
    </row>
    <row r="11" spans="3:4">
      <c r="C11" s="1">
        <v>2013</v>
      </c>
      <c r="D11" s="1">
        <v>19226</v>
      </c>
    </row>
    <row r="18" spans="1:9" ht="30.6" customHeight="1">
      <c r="C18" s="56" t="s">
        <v>11</v>
      </c>
      <c r="D18" s="56"/>
      <c r="E18" s="2"/>
      <c r="F18" s="2"/>
      <c r="G18" s="2"/>
      <c r="H18" s="2"/>
      <c r="I18" s="2"/>
    </row>
    <row r="19" spans="1:9">
      <c r="C19" t="s">
        <v>9</v>
      </c>
      <c r="D19" t="s">
        <v>12</v>
      </c>
    </row>
    <row r="20" spans="1:9">
      <c r="C20">
        <v>2021</v>
      </c>
      <c r="D20">
        <v>29616</v>
      </c>
    </row>
    <row r="21" spans="1:9">
      <c r="A21" s="57" t="s">
        <v>13</v>
      </c>
      <c r="B21" s="57"/>
      <c r="C21">
        <v>2020</v>
      </c>
      <c r="D21">
        <v>28059</v>
      </c>
    </row>
    <row r="22" spans="1:9">
      <c r="C22">
        <v>2019</v>
      </c>
      <c r="D22">
        <v>26584</v>
      </c>
    </row>
    <row r="23" spans="1:9">
      <c r="C23">
        <v>2018</v>
      </c>
      <c r="D23">
        <v>25186</v>
      </c>
    </row>
    <row r="24" spans="1:9">
      <c r="C24">
        <v>2017</v>
      </c>
      <c r="D24">
        <v>23862</v>
      </c>
    </row>
    <row r="25" spans="1:9">
      <c r="C25">
        <v>2016</v>
      </c>
      <c r="D25">
        <v>22608</v>
      </c>
    </row>
    <row r="26" spans="1:9">
      <c r="C26">
        <v>2015</v>
      </c>
      <c r="D26">
        <v>21419</v>
      </c>
    </row>
  </sheetData>
  <mergeCells count="2">
    <mergeCell ref="C18:D18"/>
    <mergeCell ref="A21:B2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DE117-35DB-484D-9692-0718E47DB41A}">
  <dimension ref="A2:P44"/>
  <sheetViews>
    <sheetView topLeftCell="A6" workbookViewId="0">
      <selection activeCell="H48" sqref="H48"/>
    </sheetView>
  </sheetViews>
  <sheetFormatPr baseColWidth="10" defaultRowHeight="15"/>
  <cols>
    <col min="3" max="3" width="12.5703125" customWidth="1"/>
    <col min="5" max="5" width="16.7109375" customWidth="1"/>
    <col min="12" max="12" width="13.140625" customWidth="1"/>
  </cols>
  <sheetData>
    <row r="2" spans="1:16" ht="30.6" customHeight="1">
      <c r="C2" s="56" t="s">
        <v>11</v>
      </c>
      <c r="D2" s="56"/>
      <c r="E2" s="2"/>
      <c r="F2" s="2"/>
      <c r="G2" s="2"/>
      <c r="H2" s="2"/>
    </row>
    <row r="3" spans="1:16">
      <c r="C3" t="s">
        <v>9</v>
      </c>
      <c r="D3" t="s">
        <v>12</v>
      </c>
    </row>
    <row r="4" spans="1:16">
      <c r="C4">
        <v>2021</v>
      </c>
      <c r="D4">
        <v>29616</v>
      </c>
    </row>
    <row r="5" spans="1:16">
      <c r="A5" s="57" t="s">
        <v>13</v>
      </c>
      <c r="B5" s="57"/>
      <c r="C5">
        <v>2020</v>
      </c>
      <c r="D5">
        <v>28059</v>
      </c>
    </row>
    <row r="6" spans="1:16">
      <c r="C6">
        <v>2019</v>
      </c>
      <c r="D6">
        <v>26584</v>
      </c>
    </row>
    <row r="7" spans="1:16">
      <c r="C7">
        <v>2018</v>
      </c>
      <c r="D7">
        <v>25186</v>
      </c>
    </row>
    <row r="8" spans="1:16">
      <c r="C8">
        <v>2017</v>
      </c>
      <c r="D8">
        <v>23862</v>
      </c>
    </row>
    <row r="9" spans="1:16">
      <c r="C9">
        <v>2016</v>
      </c>
      <c r="D9">
        <v>22608</v>
      </c>
    </row>
    <row r="10" spans="1:16">
      <c r="C10">
        <v>2015</v>
      </c>
      <c r="D10">
        <v>21419</v>
      </c>
      <c r="N10" s="12"/>
      <c r="O10" s="23"/>
      <c r="P10" s="23"/>
    </row>
    <row r="11" spans="1:16">
      <c r="N11" s="19"/>
      <c r="O11" s="23"/>
      <c r="P11" s="23"/>
    </row>
    <row r="12" spans="1:16">
      <c r="N12" s="12"/>
      <c r="O12" s="23"/>
      <c r="P12" s="23"/>
    </row>
    <row r="13" spans="1:16">
      <c r="N13" s="12"/>
      <c r="O13" s="12"/>
      <c r="P13" s="12"/>
    </row>
    <row r="14" spans="1:16">
      <c r="C14" s="54" t="s">
        <v>8</v>
      </c>
      <c r="D14" s="55" t="s">
        <v>17</v>
      </c>
      <c r="E14" s="54" t="s">
        <v>18</v>
      </c>
      <c r="F14" s="11"/>
      <c r="G14" s="12"/>
      <c r="I14" s="2"/>
      <c r="J14" s="59" t="s">
        <v>112</v>
      </c>
      <c r="K14" s="59"/>
      <c r="L14" s="59"/>
      <c r="M14" s="2"/>
      <c r="N14" s="12"/>
      <c r="O14" s="12"/>
      <c r="P14" s="12"/>
    </row>
    <row r="15" spans="1:16">
      <c r="C15" s="54">
        <v>0.6665333</v>
      </c>
      <c r="D15" s="55">
        <f t="shared" ref="D15:D41" si="0">D16-(C16-C15)</f>
        <v>2015.0493332999997</v>
      </c>
      <c r="E15" s="54">
        <v>21476</v>
      </c>
      <c r="F15" s="58" t="s">
        <v>19</v>
      </c>
      <c r="G15" s="58"/>
      <c r="H15" s="58"/>
      <c r="I15" s="16"/>
      <c r="J15" s="10" t="s">
        <v>17</v>
      </c>
      <c r="K15" s="10" t="s">
        <v>36</v>
      </c>
      <c r="L15" s="10" t="s">
        <v>37</v>
      </c>
      <c r="M15" s="16"/>
      <c r="N15" s="19"/>
      <c r="O15" s="12"/>
      <c r="P15" s="12"/>
    </row>
    <row r="16" spans="1:16">
      <c r="C16" s="54">
        <v>0.78</v>
      </c>
      <c r="D16" s="55">
        <f t="shared" si="0"/>
        <v>2015.1627999999996</v>
      </c>
      <c r="E16" s="54">
        <v>21608</v>
      </c>
      <c r="F16" s="11"/>
      <c r="G16" s="12"/>
      <c r="I16" s="16"/>
      <c r="J16" s="10">
        <v>2010</v>
      </c>
      <c r="K16" s="10">
        <v>16350</v>
      </c>
      <c r="L16" s="10">
        <f>K16</f>
        <v>16350</v>
      </c>
      <c r="M16" s="16"/>
      <c r="N16" s="12"/>
      <c r="O16" s="12"/>
      <c r="P16" s="12"/>
    </row>
    <row r="17" spans="3:16">
      <c r="C17" s="54">
        <v>0.83753332999999996</v>
      </c>
      <c r="D17" s="55">
        <f t="shared" si="0"/>
        <v>2015.2203333299997</v>
      </c>
      <c r="E17" s="54">
        <v>21675</v>
      </c>
      <c r="F17" s="11"/>
      <c r="G17" s="12"/>
      <c r="I17" s="16"/>
      <c r="J17" s="10">
        <v>2011</v>
      </c>
      <c r="K17" s="10">
        <v>17258</v>
      </c>
      <c r="L17" s="10">
        <f>SUM(K16:K17)</f>
        <v>33608</v>
      </c>
      <c r="M17" s="16"/>
      <c r="N17" s="12"/>
      <c r="O17" s="12"/>
      <c r="P17" s="12"/>
    </row>
    <row r="18" spans="3:16">
      <c r="C18" s="54">
        <v>0.85206667000000003</v>
      </c>
      <c r="D18" s="55">
        <f t="shared" si="0"/>
        <v>2015.2348666699997</v>
      </c>
      <c r="E18" s="54">
        <v>21692</v>
      </c>
      <c r="G18" s="12"/>
      <c r="I18" s="16"/>
      <c r="J18" s="9">
        <v>2012</v>
      </c>
      <c r="K18" s="10">
        <v>18215</v>
      </c>
      <c r="L18" s="10">
        <f>SUM(K16:K18)</f>
        <v>51823</v>
      </c>
      <c r="M18" s="16"/>
      <c r="N18" s="12"/>
      <c r="O18" s="12"/>
      <c r="P18" s="12"/>
    </row>
    <row r="19" spans="3:16">
      <c r="C19" s="54">
        <v>1.2001333300000001</v>
      </c>
      <c r="D19" s="55">
        <f t="shared" si="0"/>
        <v>2015.5829333299998</v>
      </c>
      <c r="E19" s="54">
        <v>22104</v>
      </c>
      <c r="F19" s="11"/>
      <c r="G19" s="12"/>
      <c r="I19" s="16"/>
      <c r="J19" s="10">
        <v>2013</v>
      </c>
      <c r="K19" s="10">
        <v>19226</v>
      </c>
      <c r="L19" s="10">
        <f>SUM(K16:K19)</f>
        <v>71049</v>
      </c>
      <c r="M19" s="16"/>
      <c r="N19" s="12"/>
      <c r="O19" s="12"/>
      <c r="P19" s="12"/>
    </row>
    <row r="20" spans="3:16">
      <c r="C20" s="54">
        <v>1.2127333300000001</v>
      </c>
      <c r="D20" s="55">
        <f t="shared" si="0"/>
        <v>2015.5955333299999</v>
      </c>
      <c r="E20" s="54">
        <v>22119</v>
      </c>
      <c r="F20" s="11"/>
      <c r="G20" s="12"/>
      <c r="I20" s="16"/>
      <c r="J20" s="10">
        <v>2014</v>
      </c>
      <c r="K20" s="10">
        <v>20293</v>
      </c>
      <c r="L20" s="10">
        <f>SUM(K16:K20)</f>
        <v>91342</v>
      </c>
      <c r="M20" s="16"/>
      <c r="N20" s="12"/>
      <c r="O20" s="12"/>
      <c r="P20" s="12"/>
    </row>
    <row r="21" spans="3:16">
      <c r="C21" s="54">
        <v>1.23846667</v>
      </c>
      <c r="D21" s="55">
        <f t="shared" si="0"/>
        <v>2015.6212666699998</v>
      </c>
      <c r="E21" s="54">
        <v>22149</v>
      </c>
      <c r="F21" s="11"/>
      <c r="G21" s="12"/>
      <c r="I21" s="16"/>
      <c r="J21" s="10">
        <v>2015</v>
      </c>
      <c r="K21" s="10">
        <v>21419</v>
      </c>
      <c r="L21" s="10">
        <f>SUM(K16:K21)</f>
        <v>112761</v>
      </c>
      <c r="M21" s="16"/>
      <c r="N21" s="12"/>
      <c r="O21" s="12"/>
      <c r="P21" s="12"/>
    </row>
    <row r="22" spans="3:16">
      <c r="C22" s="54">
        <v>1.3346</v>
      </c>
      <c r="D22" s="55">
        <f t="shared" si="0"/>
        <v>2015.7173999999998</v>
      </c>
      <c r="E22" s="54">
        <v>22265</v>
      </c>
      <c r="F22" s="11"/>
      <c r="G22" s="12"/>
      <c r="I22" s="16"/>
      <c r="J22" s="10">
        <v>2016</v>
      </c>
      <c r="K22" s="10">
        <v>22607</v>
      </c>
      <c r="L22" s="10">
        <f>SUM(K16:K22)</f>
        <v>135368</v>
      </c>
      <c r="M22" s="16"/>
      <c r="N22" s="12"/>
      <c r="O22" s="12"/>
      <c r="P22" s="12"/>
    </row>
    <row r="23" spans="3:16">
      <c r="C23" s="54">
        <v>1.8804000000000001</v>
      </c>
      <c r="D23" s="55">
        <f t="shared" si="0"/>
        <v>2016.2631999999999</v>
      </c>
      <c r="E23" s="54">
        <v>22931</v>
      </c>
      <c r="F23" s="11"/>
      <c r="G23" s="12"/>
      <c r="I23" s="16"/>
      <c r="J23" s="10">
        <v>2017</v>
      </c>
      <c r="K23" s="10">
        <v>23862</v>
      </c>
      <c r="L23" s="10">
        <f>SUM(K16:K23)</f>
        <v>159230</v>
      </c>
      <c r="M23" s="16"/>
      <c r="N23" s="12"/>
      <c r="O23" s="12"/>
      <c r="P23" s="12"/>
    </row>
    <row r="24" spans="3:16">
      <c r="C24" s="54">
        <v>2.0284</v>
      </c>
      <c r="D24" s="55">
        <f t="shared" si="0"/>
        <v>2016.4111999999998</v>
      </c>
      <c r="E24" s="54">
        <v>23115</v>
      </c>
      <c r="F24" s="11"/>
      <c r="G24" s="12"/>
      <c r="I24" s="16"/>
      <c r="J24" s="10">
        <v>2018</v>
      </c>
      <c r="K24" s="10">
        <v>25186</v>
      </c>
      <c r="L24" s="10">
        <f>SUM(K16:K24)</f>
        <v>184416</v>
      </c>
      <c r="M24" s="16"/>
      <c r="N24" s="12"/>
      <c r="O24" s="12"/>
      <c r="P24" s="12"/>
    </row>
    <row r="25" spans="3:16">
      <c r="C25" s="54">
        <v>2.21606667</v>
      </c>
      <c r="D25" s="55">
        <f t="shared" si="0"/>
        <v>2016.5988666699998</v>
      </c>
      <c r="E25" s="54">
        <v>23351</v>
      </c>
      <c r="F25" s="11"/>
      <c r="G25" s="12"/>
      <c r="I25" s="16"/>
      <c r="J25" s="10">
        <v>2019</v>
      </c>
      <c r="K25" s="10">
        <v>26584</v>
      </c>
      <c r="L25" s="10">
        <f>SUM(K16:K25)</f>
        <v>211000</v>
      </c>
      <c r="M25" s="16"/>
      <c r="N25" s="18"/>
    </row>
    <row r="26" spans="3:16">
      <c r="C26" s="54">
        <v>2.3614000000000002</v>
      </c>
      <c r="D26" s="55">
        <f t="shared" si="0"/>
        <v>2016.7441999999999</v>
      </c>
      <c r="E26" s="54">
        <v>23535</v>
      </c>
      <c r="F26" s="11"/>
      <c r="G26" s="11"/>
      <c r="I26" s="16"/>
      <c r="J26" s="10">
        <v>2020</v>
      </c>
      <c r="K26" s="10">
        <v>28059</v>
      </c>
      <c r="L26" s="10">
        <f>SUM(K16:K26)</f>
        <v>239059</v>
      </c>
      <c r="M26" s="16"/>
      <c r="N26" s="18"/>
    </row>
    <row r="27" spans="3:16">
      <c r="C27" s="54">
        <v>2.4281333300000001</v>
      </c>
      <c r="D27" s="55">
        <f t="shared" si="0"/>
        <v>2016.8109333299999</v>
      </c>
      <c r="E27" s="54">
        <v>23620</v>
      </c>
      <c r="F27" s="11"/>
      <c r="G27" s="12"/>
      <c r="I27" s="16"/>
      <c r="J27" s="10">
        <v>2021</v>
      </c>
      <c r="K27" s="10">
        <v>29616</v>
      </c>
      <c r="L27" s="10">
        <f>SUM(K16:K27)</f>
        <v>268675</v>
      </c>
      <c r="M27" s="16"/>
      <c r="N27" s="18"/>
    </row>
    <row r="28" spans="3:16">
      <c r="C28" s="54">
        <v>2.6530666699999998</v>
      </c>
      <c r="D28" s="55">
        <f t="shared" si="0"/>
        <v>2017.0358666699999</v>
      </c>
      <c r="E28" s="54">
        <v>23908</v>
      </c>
      <c r="F28" s="11"/>
      <c r="G28" s="12"/>
      <c r="I28" s="16"/>
      <c r="J28" s="18"/>
      <c r="K28" s="18"/>
      <c r="L28" s="16"/>
      <c r="M28" s="16"/>
      <c r="N28" s="18"/>
    </row>
    <row r="29" spans="3:16">
      <c r="C29" s="54">
        <v>2.80526667</v>
      </c>
      <c r="D29" s="55">
        <f t="shared" si="0"/>
        <v>2017.1880666699999</v>
      </c>
      <c r="E29" s="54">
        <v>24106</v>
      </c>
      <c r="F29" s="11"/>
      <c r="G29" s="12"/>
      <c r="I29" s="16"/>
      <c r="J29" s="18"/>
      <c r="K29" s="18"/>
      <c r="L29" s="16"/>
      <c r="M29" s="16"/>
      <c r="N29" s="18"/>
    </row>
    <row r="30" spans="3:16">
      <c r="C30" s="54">
        <v>3.0160666699999998</v>
      </c>
      <c r="D30" s="55">
        <f t="shared" si="0"/>
        <v>2017.39886667</v>
      </c>
      <c r="E30" s="54">
        <v>24382</v>
      </c>
      <c r="F30" s="11"/>
      <c r="G30" s="12"/>
      <c r="I30" s="16"/>
      <c r="J30" s="18"/>
      <c r="K30" s="18"/>
      <c r="L30" s="16"/>
      <c r="M30" s="16"/>
      <c r="N30" s="18"/>
    </row>
    <row r="31" spans="3:16">
      <c r="C31" s="54">
        <v>3.0390000000000001</v>
      </c>
      <c r="D31" s="55">
        <f t="shared" si="0"/>
        <v>2017.4217999999998</v>
      </c>
      <c r="E31" s="54">
        <v>24412</v>
      </c>
      <c r="F31" s="11"/>
      <c r="G31" s="12"/>
      <c r="I31" s="16"/>
      <c r="J31" s="18"/>
      <c r="K31" s="18"/>
      <c r="L31" s="16"/>
      <c r="M31" s="16"/>
      <c r="N31" s="18"/>
    </row>
    <row r="32" spans="3:16">
      <c r="C32" s="54">
        <v>3.1631333000000001</v>
      </c>
      <c r="D32" s="55">
        <f t="shared" si="0"/>
        <v>2017.5459332999999</v>
      </c>
      <c r="E32" s="54">
        <v>24576</v>
      </c>
      <c r="F32" s="11"/>
      <c r="G32" s="12"/>
      <c r="I32" s="16"/>
      <c r="J32" s="16"/>
      <c r="K32" s="16"/>
      <c r="L32" s="16"/>
      <c r="M32" s="16"/>
      <c r="N32" s="18"/>
    </row>
    <row r="33" spans="3:14">
      <c r="C33" s="54">
        <v>3.5501999999999998</v>
      </c>
      <c r="D33" s="55">
        <f t="shared" si="0"/>
        <v>2017.933</v>
      </c>
      <c r="E33" s="54">
        <v>25095</v>
      </c>
      <c r="F33" s="11"/>
      <c r="G33" s="12"/>
      <c r="I33" s="16"/>
      <c r="J33" s="16"/>
      <c r="K33" s="16"/>
      <c r="L33" s="16"/>
      <c r="M33" s="16"/>
      <c r="N33" s="18"/>
    </row>
    <row r="34" spans="3:14">
      <c r="C34" s="54">
        <v>3.7255333300000002</v>
      </c>
      <c r="D34" s="55">
        <f t="shared" si="0"/>
        <v>2018.1083333300001</v>
      </c>
      <c r="E34" s="54">
        <v>25334</v>
      </c>
      <c r="F34" s="11"/>
      <c r="G34" s="12"/>
      <c r="I34" s="16"/>
      <c r="J34" s="16"/>
      <c r="K34" s="16"/>
      <c r="L34" s="16"/>
      <c r="M34" s="16"/>
      <c r="N34" s="18"/>
    </row>
    <row r="35" spans="3:14">
      <c r="C35" s="54">
        <v>3.7343333300000001</v>
      </c>
      <c r="D35" s="55">
        <f t="shared" si="0"/>
        <v>2018.1171333300001</v>
      </c>
      <c r="E35" s="54">
        <v>25346</v>
      </c>
      <c r="F35" s="11"/>
      <c r="G35" s="12"/>
    </row>
    <row r="36" spans="3:14">
      <c r="C36" s="54">
        <v>3.7880666700000001</v>
      </c>
      <c r="D36" s="55">
        <f t="shared" si="0"/>
        <v>2018.1708666700001</v>
      </c>
      <c r="E36" s="54">
        <v>25420</v>
      </c>
      <c r="F36" s="11"/>
      <c r="G36" s="12"/>
    </row>
    <row r="37" spans="3:14">
      <c r="C37" s="54">
        <v>5.2026000000000003</v>
      </c>
      <c r="D37" s="55">
        <f t="shared" si="0"/>
        <v>2019.5854000000002</v>
      </c>
      <c r="E37" s="54">
        <v>27438</v>
      </c>
      <c r="F37" s="11"/>
      <c r="G37" s="12"/>
    </row>
    <row r="38" spans="3:14">
      <c r="C38" s="54">
        <v>5.3829333300000002</v>
      </c>
      <c r="D38" s="55">
        <f t="shared" si="0"/>
        <v>2019.7657333300001</v>
      </c>
      <c r="E38" s="54">
        <v>27706</v>
      </c>
      <c r="F38" s="11"/>
      <c r="G38" s="12"/>
    </row>
    <row r="39" spans="3:14">
      <c r="C39" s="54">
        <v>5.67493333</v>
      </c>
      <c r="D39" s="55">
        <f t="shared" si="0"/>
        <v>2020.05773333</v>
      </c>
      <c r="E39" s="54">
        <v>28147</v>
      </c>
      <c r="F39" s="11"/>
      <c r="G39" s="12"/>
    </row>
    <row r="40" spans="3:14">
      <c r="C40" s="54">
        <v>5.8817333300000003</v>
      </c>
      <c r="D40" s="55">
        <f t="shared" si="0"/>
        <v>2020.2645333299999</v>
      </c>
      <c r="E40" s="54">
        <v>28463</v>
      </c>
      <c r="F40" s="11"/>
      <c r="G40" s="12"/>
    </row>
    <row r="41" spans="3:14">
      <c r="C41" s="54">
        <v>5.9505333299999998</v>
      </c>
      <c r="D41" s="55">
        <f t="shared" si="0"/>
        <v>2020.33333333</v>
      </c>
      <c r="E41" s="54">
        <v>28569</v>
      </c>
      <c r="F41" s="11"/>
      <c r="G41" s="12"/>
    </row>
    <row r="42" spans="3:14">
      <c r="C42" s="54">
        <v>6.1914667000000003</v>
      </c>
      <c r="D42" s="55">
        <f>D43-(C43-C42)</f>
        <v>2020.5742667</v>
      </c>
      <c r="E42" s="54">
        <v>28943</v>
      </c>
      <c r="F42" s="11"/>
      <c r="G42" s="12"/>
    </row>
    <row r="43" spans="3:14">
      <c r="C43" s="54">
        <v>6.3608000000000002</v>
      </c>
      <c r="D43" s="55">
        <f>D44-(C44-C43)</f>
        <v>2020.7436</v>
      </c>
      <c r="E43" s="54">
        <v>29209</v>
      </c>
      <c r="F43" s="11"/>
      <c r="G43" s="12"/>
    </row>
    <row r="44" spans="3:14">
      <c r="C44" s="54">
        <v>6.6172000000000004</v>
      </c>
      <c r="D44" s="55">
        <v>2021</v>
      </c>
      <c r="E44" s="54">
        <v>29616</v>
      </c>
      <c r="F44" s="11"/>
      <c r="G44" s="12"/>
    </row>
  </sheetData>
  <mergeCells count="4">
    <mergeCell ref="C2:D2"/>
    <mergeCell ref="A5:B5"/>
    <mergeCell ref="F15:H15"/>
    <mergeCell ref="J14:L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991F0-600D-41FC-B72A-C4B2EC09729F}">
  <dimension ref="A1:D15"/>
  <sheetViews>
    <sheetView tabSelected="1" workbookViewId="0"/>
  </sheetViews>
  <sheetFormatPr baseColWidth="10" defaultRowHeight="15"/>
  <sheetData>
    <row r="1" spans="1:4">
      <c r="A1" t="s">
        <v>84</v>
      </c>
      <c r="C1" t="s">
        <v>86</v>
      </c>
      <c r="D1" s="26">
        <v>0.05</v>
      </c>
    </row>
    <row r="3" spans="1:4">
      <c r="A3" s="32" t="s">
        <v>87</v>
      </c>
      <c r="B3" s="32" t="s">
        <v>85</v>
      </c>
      <c r="C3" s="32" t="s">
        <v>80</v>
      </c>
      <c r="D3" s="32" t="s">
        <v>81</v>
      </c>
    </row>
    <row r="4" spans="1:4">
      <c r="A4">
        <v>0</v>
      </c>
      <c r="B4">
        <f>[2]!ACF('HEXANO-TIEMPO'!$J$26:$J$37,A4)</f>
        <v>1</v>
      </c>
    </row>
    <row r="5" spans="1:4">
      <c r="A5">
        <f>A4+1</f>
        <v>1</v>
      </c>
      <c r="B5">
        <f>[2]!ACF('HEXANO-TIEMPO'!$J$26:$J$37,A5)</f>
        <v>0.74670089130864248</v>
      </c>
      <c r="C5">
        <f>-D5</f>
        <v>-0.56579286703808573</v>
      </c>
      <c r="D5">
        <f>_xlfn.NORM.S.INV(1-$D$1/2)/SQRT(COUNT('HEXANO-TIEMPO'!$J$26:$J$37))</f>
        <v>0.56579286703808573</v>
      </c>
    </row>
    <row r="6" spans="1:4">
      <c r="A6">
        <f t="shared" ref="A6:A15" si="0">A5+1</f>
        <v>2</v>
      </c>
      <c r="B6">
        <f>[2]!ACF('HEXANO-TIEMPO'!$J$26:$J$37,A6)</f>
        <v>0.50262663983136735</v>
      </c>
      <c r="C6">
        <f>-D6</f>
        <v>-0.82285901208377743</v>
      </c>
      <c r="D6">
        <f>_xlfn.NORM.S.INV(1-$D$1/2)*SQRT((1+2*SUMSQ(B$5:B5))/COUNT('HEXANO-TIEMPO'!$J$26:$J$37))</f>
        <v>0.82285901208377743</v>
      </c>
    </row>
    <row r="7" spans="1:4">
      <c r="A7">
        <f t="shared" si="0"/>
        <v>3</v>
      </c>
      <c r="B7">
        <f>[2]!ACF('HEXANO-TIEMPO'!$J$26:$J$37,A7)</f>
        <v>0.27410982177408877</v>
      </c>
      <c r="C7">
        <f t="shared" ref="C7:C15" si="1">-D7</f>
        <v>-0.91588418660708604</v>
      </c>
      <c r="D7">
        <f>_xlfn.NORM.S.INV(1-$D$1/2)*SQRT((1+2*SUMSQ(B$5:B6))/COUNT('HEXANO-TIEMPO'!$J$26:$J$37))</f>
        <v>0.91588418660708604</v>
      </c>
    </row>
    <row r="8" spans="1:4">
      <c r="A8">
        <f t="shared" si="0"/>
        <v>4</v>
      </c>
      <c r="B8">
        <f>[2]!ACF('HEXANO-TIEMPO'!$J$26:$J$37,A8)</f>
        <v>6.7530093718172132E-2</v>
      </c>
      <c r="C8">
        <f t="shared" si="1"/>
        <v>-0.94177984479441956</v>
      </c>
      <c r="D8">
        <f>_xlfn.NORM.S.INV(1-$D$1/2)*SQRT((1+2*SUMSQ(B$5:B7))/COUNT('HEXANO-TIEMPO'!$J$26:$J$37))</f>
        <v>0.94177984479441956</v>
      </c>
    </row>
    <row r="9" spans="1:4">
      <c r="A9">
        <f t="shared" si="0"/>
        <v>5</v>
      </c>
      <c r="B9">
        <f>[2]!ACF('HEXANO-TIEMPO'!$J$26:$J$37,A9)</f>
        <v>-0.11067017283764585</v>
      </c>
      <c r="C9">
        <f t="shared" si="1"/>
        <v>-0.94332867311336432</v>
      </c>
      <c r="D9">
        <f>_xlfn.NORM.S.INV(1-$D$1/2)*SQRT((1+2*SUMSQ(B$5:B8))/COUNT('HEXANO-TIEMPO'!$J$26:$J$37))</f>
        <v>0.94332867311336432</v>
      </c>
    </row>
    <row r="10" spans="1:4">
      <c r="A10">
        <f t="shared" si="0"/>
        <v>6</v>
      </c>
      <c r="B10">
        <f>[2]!ACF('HEXANO-TIEMPO'!$J$26:$J$37,A10)</f>
        <v>-0.25396513189111236</v>
      </c>
      <c r="C10">
        <f t="shared" si="1"/>
        <v>-0.94747591589943825</v>
      </c>
      <c r="D10">
        <f>_xlfn.NORM.S.INV(1-$D$1/2)*SQRT((1+2*SUMSQ(B$5:B9))/COUNT('HEXANO-TIEMPO'!$J$26:$J$37))</f>
        <v>0.94747591589943825</v>
      </c>
    </row>
    <row r="11" spans="1:4">
      <c r="A11">
        <f t="shared" si="0"/>
        <v>7</v>
      </c>
      <c r="B11">
        <f>[2]!ACF('HEXANO-TIEMPO'!$J$26:$J$37,A11)</f>
        <v>-0.35572930034702266</v>
      </c>
      <c r="C11">
        <f t="shared" si="1"/>
        <v>-0.96902280549751996</v>
      </c>
      <c r="D11">
        <f>_xlfn.NORM.S.INV(1-$D$1/2)*SQRT((1+2*SUMSQ(B$5:B10))/COUNT('HEXANO-TIEMPO'!$J$26:$J$37))</f>
        <v>0.96902280549751996</v>
      </c>
    </row>
    <row r="12" spans="1:4">
      <c r="A12">
        <f t="shared" si="0"/>
        <v>8</v>
      </c>
      <c r="B12">
        <f>[2]!ACF('HEXANO-TIEMPO'!$J$26:$J$37,A12)</f>
        <v>-0.40921218265562015</v>
      </c>
      <c r="C12">
        <f t="shared" si="1"/>
        <v>-1.0099622267163559</v>
      </c>
      <c r="D12">
        <f>_xlfn.NORM.S.INV(1-$D$1/2)*SQRT((1+2*SUMSQ(B$5:B11))/COUNT('HEXANO-TIEMPO'!$J$26:$J$37))</f>
        <v>1.0099622267163559</v>
      </c>
    </row>
    <row r="13" spans="1:4">
      <c r="A13">
        <f t="shared" si="0"/>
        <v>9</v>
      </c>
      <c r="B13">
        <f>[2]!ACF('HEXANO-TIEMPO'!$J$26:$J$37,A13)</f>
        <v>-0.40752425636282402</v>
      </c>
      <c r="C13">
        <f t="shared" si="1"/>
        <v>-1.0617134097517316</v>
      </c>
      <c r="D13">
        <f>_xlfn.NORM.S.INV(1-$D$1/2)*SQRT((1+2*SUMSQ(B$5:B12))/COUNT('HEXANO-TIEMPO'!$J$26:$J$37))</f>
        <v>1.0617134097517316</v>
      </c>
    </row>
    <row r="14" spans="1:4">
      <c r="A14">
        <f t="shared" si="0"/>
        <v>10</v>
      </c>
      <c r="B14">
        <f>[2]!ACF('HEXANO-TIEMPO'!$J$26:$J$37,A14)</f>
        <v>-0.34361457849241045</v>
      </c>
      <c r="C14">
        <f t="shared" si="1"/>
        <v>-1.1106594420122973</v>
      </c>
      <c r="D14">
        <f>_xlfn.NORM.S.INV(1-$D$1/2)*SQRT((1+2*SUMSQ(B$5:B13))/COUNT('HEXANO-TIEMPO'!$J$26:$J$37))</f>
        <v>1.1106594420122973</v>
      </c>
    </row>
    <row r="15" spans="1:4">
      <c r="A15" s="25">
        <f t="shared" si="0"/>
        <v>11</v>
      </c>
      <c r="B15" s="25">
        <f>[2]!ACF('HEXANO-TIEMPO'!$J$26:$J$37,A15)</f>
        <v>-0.21025182404563506</v>
      </c>
      <c r="C15" s="25">
        <f t="shared" si="1"/>
        <v>-1.1441846572133771</v>
      </c>
      <c r="D15" s="25">
        <f>_xlfn.NORM.S.INV(1-$D$1/2)*SQRT((1+2*SUMSQ(B$5:B14))/COUNT('HEXANO-TIEMPO'!$J$26:$J$37))</f>
        <v>1.1441846572133771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94D38-13B1-443E-8E62-D58811CED7E7}">
  <dimension ref="A1:AM138"/>
  <sheetViews>
    <sheetView topLeftCell="A16" zoomScale="70" zoomScaleNormal="70" workbookViewId="0">
      <selection activeCell="J26" sqref="J26:J37"/>
    </sheetView>
  </sheetViews>
  <sheetFormatPr baseColWidth="10" defaultRowHeight="15"/>
  <cols>
    <col min="1" max="1" width="22" bestFit="1" customWidth="1"/>
    <col min="2" max="2" width="13" customWidth="1"/>
    <col min="3" max="3" width="15.85546875" customWidth="1"/>
    <col min="4" max="4" width="18.28515625" customWidth="1"/>
    <col min="5" max="5" width="14.28515625" bestFit="1" customWidth="1"/>
    <col min="6" max="6" width="13.28515625" bestFit="1" customWidth="1"/>
    <col min="7" max="8" width="11.7109375" bestFit="1" customWidth="1"/>
    <col min="9" max="9" width="14.42578125" customWidth="1"/>
    <col min="10" max="10" width="16.28515625" customWidth="1"/>
    <col min="11" max="11" width="9.140625" customWidth="1"/>
    <col min="12" max="12" width="11.7109375" bestFit="1" customWidth="1"/>
    <col min="13" max="13" width="12.5703125" bestFit="1" customWidth="1"/>
    <col min="14" max="17" width="11.7109375" bestFit="1" customWidth="1"/>
    <col min="18" max="18" width="14.7109375" bestFit="1" customWidth="1"/>
    <col min="20" max="22" width="11.7109375" bestFit="1" customWidth="1"/>
    <col min="25" max="25" width="11.7109375" bestFit="1" customWidth="1"/>
    <col min="26" max="26" width="13.85546875" bestFit="1" customWidth="1"/>
    <col min="27" max="27" width="11.7109375" bestFit="1" customWidth="1"/>
    <col min="28" max="28" width="13.7109375" bestFit="1" customWidth="1"/>
    <col min="30" max="30" width="11.7109375" bestFit="1" customWidth="1"/>
    <col min="31" max="31" width="13.28515625" bestFit="1" customWidth="1"/>
    <col min="32" max="36" width="11.7109375" bestFit="1" customWidth="1"/>
    <col min="38" max="39" width="11.7109375" bestFit="1" customWidth="1"/>
  </cols>
  <sheetData>
    <row r="1" spans="1:4">
      <c r="C1" s="65" t="s">
        <v>29</v>
      </c>
      <c r="D1" s="65"/>
    </row>
    <row r="2" spans="1:4">
      <c r="A2" s="9" t="s">
        <v>14</v>
      </c>
      <c r="B2" s="9" t="s">
        <v>8</v>
      </c>
      <c r="C2" s="9" t="s">
        <v>28</v>
      </c>
      <c r="D2" s="9" t="s">
        <v>27</v>
      </c>
    </row>
    <row r="3" spans="1:4">
      <c r="A3" s="7">
        <v>560</v>
      </c>
      <c r="B3" s="9">
        <v>0.99980000000000002</v>
      </c>
      <c r="C3" s="9">
        <f>A3/(B3)</f>
        <v>560.11202240448085</v>
      </c>
      <c r="D3" s="9">
        <f>C3/2</f>
        <v>280.05601120224043</v>
      </c>
    </row>
    <row r="4" spans="1:4">
      <c r="A4" s="8">
        <v>750</v>
      </c>
      <c r="B4" s="9">
        <v>1.17</v>
      </c>
      <c r="C4" s="9">
        <f>A4/B4</f>
        <v>641.02564102564111</v>
      </c>
      <c r="D4" s="9">
        <f>C4/2</f>
        <v>320.51282051282055</v>
      </c>
    </row>
    <row r="5" spans="1:4">
      <c r="A5" s="7">
        <v>1122</v>
      </c>
      <c r="B5" s="9">
        <v>1.2563</v>
      </c>
      <c r="C5" s="9">
        <f t="shared" ref="C5" si="0">A5/(B5)</f>
        <v>893.09878213802438</v>
      </c>
      <c r="D5" s="9">
        <f t="shared" ref="D5:D32" si="1">C5/2</f>
        <v>446.54939106901219</v>
      </c>
    </row>
    <row r="6" spans="1:4">
      <c r="A6" s="8">
        <v>1251</v>
      </c>
      <c r="B6" s="9">
        <v>1.2781</v>
      </c>
      <c r="C6" s="9">
        <f t="shared" ref="C6" si="2">A6/B6</f>
        <v>978.79665127924261</v>
      </c>
      <c r="D6" s="9">
        <f t="shared" si="1"/>
        <v>489.39832563962131</v>
      </c>
    </row>
    <row r="7" spans="1:4">
      <c r="A7" s="7">
        <v>1246</v>
      </c>
      <c r="B7" s="9">
        <v>1.8002</v>
      </c>
      <c r="C7" s="9">
        <f t="shared" ref="C7" si="3">A7/(B7)</f>
        <v>692.14531718697924</v>
      </c>
      <c r="D7" s="9">
        <f t="shared" si="1"/>
        <v>346.07265859348962</v>
      </c>
    </row>
    <row r="8" spans="1:4">
      <c r="A8" s="8">
        <v>757</v>
      </c>
      <c r="B8" s="9">
        <v>1.8190999999999999</v>
      </c>
      <c r="C8" s="9">
        <f t="shared" ref="C8" si="4">A8/B8</f>
        <v>416.13984937606511</v>
      </c>
      <c r="D8" s="9">
        <f t="shared" si="1"/>
        <v>208.06992468803256</v>
      </c>
    </row>
    <row r="9" spans="1:4">
      <c r="A9" s="7">
        <v>203</v>
      </c>
      <c r="B9" s="9">
        <v>1.8576999999999999</v>
      </c>
      <c r="C9" s="9">
        <f t="shared" ref="C9" si="5">A9/(B9)</f>
        <v>109.27490983474189</v>
      </c>
      <c r="D9" s="9">
        <f t="shared" si="1"/>
        <v>54.637454917370945</v>
      </c>
    </row>
    <row r="10" spans="1:4">
      <c r="A10" s="8">
        <v>815</v>
      </c>
      <c r="B10" s="9">
        <v>2.0019</v>
      </c>
      <c r="C10" s="9">
        <f t="shared" ref="C10" si="6">A10/B10</f>
        <v>407.11324241970129</v>
      </c>
      <c r="D10" s="9">
        <f t="shared" si="1"/>
        <v>203.55662120985065</v>
      </c>
    </row>
    <row r="11" spans="1:4">
      <c r="A11" s="7">
        <v>1102</v>
      </c>
      <c r="B11" s="9">
        <v>2.8206000000000002</v>
      </c>
      <c r="C11" s="9">
        <f t="shared" ref="C11" si="7">A11/(B11)</f>
        <v>390.69701481954189</v>
      </c>
      <c r="D11" s="9">
        <f t="shared" si="1"/>
        <v>195.34850740977095</v>
      </c>
    </row>
    <row r="12" spans="1:4">
      <c r="A12" s="8">
        <v>1053</v>
      </c>
      <c r="B12" s="9">
        <v>3.0426000000000002</v>
      </c>
      <c r="C12" s="9">
        <f t="shared" ref="C12" si="8">A12/B12</f>
        <v>346.08558469729832</v>
      </c>
      <c r="D12" s="9">
        <f t="shared" si="1"/>
        <v>173.04279234864916</v>
      </c>
    </row>
    <row r="13" spans="1:4">
      <c r="A13" s="7">
        <v>669</v>
      </c>
      <c r="B13" s="9">
        <v>3.3241000000000001</v>
      </c>
      <c r="C13" s="9">
        <f t="shared" ref="C13" si="9">A13/(B13)</f>
        <v>201.25748322854307</v>
      </c>
      <c r="D13" s="9">
        <f t="shared" si="1"/>
        <v>100.62874161427153</v>
      </c>
    </row>
    <row r="14" spans="1:4">
      <c r="A14" s="8">
        <v>1455</v>
      </c>
      <c r="B14" s="9">
        <v>3.5421</v>
      </c>
      <c r="C14" s="9">
        <f t="shared" ref="C14" si="10">A14/B14</f>
        <v>410.77327009401205</v>
      </c>
      <c r="D14" s="9">
        <f t="shared" si="1"/>
        <v>205.38663504700602</v>
      </c>
    </row>
    <row r="15" spans="1:4">
      <c r="A15" s="7">
        <v>832</v>
      </c>
      <c r="B15" s="9">
        <v>3.6421999999999999</v>
      </c>
      <c r="C15" s="9">
        <f t="shared" ref="C15" si="11">A15/(B15)</f>
        <v>228.43336445005767</v>
      </c>
      <c r="D15" s="9">
        <f t="shared" si="1"/>
        <v>114.21668222502883</v>
      </c>
    </row>
    <row r="16" spans="1:4">
      <c r="A16" s="8">
        <v>1542</v>
      </c>
      <c r="B16" s="9">
        <v>3.9796</v>
      </c>
      <c r="C16" s="9">
        <f t="shared" ref="C16" si="12">A16/B16</f>
        <v>387.4761282540959</v>
      </c>
      <c r="D16" s="9">
        <f t="shared" si="1"/>
        <v>193.73806412704795</v>
      </c>
    </row>
    <row r="17" spans="1:39">
      <c r="A17" s="7">
        <v>1339</v>
      </c>
      <c r="B17" s="9">
        <v>4.2079000000000004</v>
      </c>
      <c r="C17" s="9">
        <f t="shared" ref="C17" si="13">A17/(B17)</f>
        <v>318.21098410133317</v>
      </c>
      <c r="D17" s="9">
        <f t="shared" si="1"/>
        <v>159.10549205066658</v>
      </c>
    </row>
    <row r="18" spans="1:39">
      <c r="A18" s="8">
        <v>1284</v>
      </c>
      <c r="B18" s="9">
        <v>4.5240999999999998</v>
      </c>
      <c r="C18" s="9">
        <f t="shared" ref="C18" si="14">A18/B18</f>
        <v>283.81335514245927</v>
      </c>
      <c r="D18" s="9">
        <f t="shared" si="1"/>
        <v>141.90667757122964</v>
      </c>
    </row>
    <row r="19" spans="1:39">
      <c r="A19" s="7">
        <v>335</v>
      </c>
      <c r="B19" s="9">
        <v>4.5585000000000004</v>
      </c>
      <c r="C19" s="9">
        <f t="shared" ref="C19" si="15">A19/(B19)</f>
        <v>73.489086322255119</v>
      </c>
      <c r="D19" s="9">
        <f t="shared" si="1"/>
        <v>36.744543161127559</v>
      </c>
      <c r="F19" s="57" t="s">
        <v>33</v>
      </c>
      <c r="G19" s="57"/>
      <c r="H19" s="57"/>
      <c r="I19" s="57"/>
      <c r="J19" s="57"/>
    </row>
    <row r="20" spans="1:39">
      <c r="A20" s="8">
        <v>619</v>
      </c>
      <c r="B20" s="9">
        <v>4.7446999999999999</v>
      </c>
      <c r="C20" s="9">
        <f t="shared" ref="C20" si="16">A20/B20</f>
        <v>130.46135688241617</v>
      </c>
      <c r="D20" s="9">
        <f t="shared" si="1"/>
        <v>65.230678441208084</v>
      </c>
    </row>
    <row r="21" spans="1:39">
      <c r="A21" s="7">
        <v>1218</v>
      </c>
      <c r="B21" s="9">
        <v>5.3253000000000004</v>
      </c>
      <c r="C21" s="9">
        <f t="shared" ref="C21" si="17">A21/(B21)</f>
        <v>228.71950876006983</v>
      </c>
      <c r="D21" s="9">
        <f t="shared" si="1"/>
        <v>114.35975438003491</v>
      </c>
      <c r="F21" s="57" t="s">
        <v>32</v>
      </c>
      <c r="G21" s="57"/>
      <c r="H21" s="57"/>
      <c r="I21">
        <v>318.62838722348351</v>
      </c>
    </row>
    <row r="22" spans="1:39">
      <c r="A22" s="8">
        <v>978</v>
      </c>
      <c r="B22" s="9">
        <v>5.5883000000000003</v>
      </c>
      <c r="C22" s="9">
        <f t="shared" ref="C22" si="18">A22/B22</f>
        <v>175.00849990158008</v>
      </c>
      <c r="D22" s="9">
        <f t="shared" si="1"/>
        <v>87.50424995079004</v>
      </c>
      <c r="F22" s="57"/>
      <c r="G22" s="57"/>
      <c r="H22" s="57"/>
    </row>
    <row r="23" spans="1:39">
      <c r="A23" s="7">
        <v>1767</v>
      </c>
      <c r="B23" s="9">
        <v>5.6014999999999997</v>
      </c>
      <c r="C23" s="9">
        <f t="shared" ref="C23" si="19">A23/(B23)</f>
        <v>315.45121842363653</v>
      </c>
      <c r="D23" s="9">
        <f t="shared" si="1"/>
        <v>157.72560921181827</v>
      </c>
    </row>
    <row r="24" spans="1:39">
      <c r="A24" s="8">
        <v>592</v>
      </c>
      <c r="B24" s="9">
        <v>5.6821000000000002</v>
      </c>
      <c r="C24" s="9">
        <f t="shared" ref="C24" si="20">A24/B24</f>
        <v>104.18683233311627</v>
      </c>
      <c r="D24" s="9">
        <f t="shared" si="1"/>
        <v>52.093416166558136</v>
      </c>
      <c r="G24" s="59" t="s">
        <v>35</v>
      </c>
      <c r="H24" s="59"/>
      <c r="I24" s="59"/>
    </row>
    <row r="25" spans="1:39">
      <c r="A25" s="7">
        <v>1331</v>
      </c>
      <c r="B25" s="9">
        <v>7.8038999999999996</v>
      </c>
      <c r="C25" s="9">
        <f t="shared" ref="C25" si="21">A25/(B25)</f>
        <v>170.55574776714207</v>
      </c>
      <c r="D25" s="9">
        <f t="shared" si="1"/>
        <v>85.277873883571033</v>
      </c>
      <c r="G25" s="10" t="s">
        <v>17</v>
      </c>
      <c r="H25" s="10" t="s">
        <v>36</v>
      </c>
      <c r="I25" s="10" t="s">
        <v>37</v>
      </c>
      <c r="J25" s="22" t="s">
        <v>38</v>
      </c>
    </row>
    <row r="26" spans="1:39">
      <c r="A26" s="8">
        <v>1592</v>
      </c>
      <c r="B26" s="9">
        <v>8.0729000000000006</v>
      </c>
      <c r="C26" s="9">
        <f t="shared" ref="C26" si="22">A26/B26</f>
        <v>197.20298777391022</v>
      </c>
      <c r="D26" s="9">
        <f t="shared" si="1"/>
        <v>98.601493886955112</v>
      </c>
      <c r="G26" s="10">
        <v>2010</v>
      </c>
      <c r="H26" s="10">
        <v>16350</v>
      </c>
      <c r="I26" s="10">
        <f>H26</f>
        <v>16350</v>
      </c>
      <c r="J26" s="10">
        <f>I26*I21</f>
        <v>5209574.1311039552</v>
      </c>
      <c r="L26" t="s">
        <v>39</v>
      </c>
      <c r="P26" t="s">
        <v>43</v>
      </c>
      <c r="T26" t="s">
        <v>70</v>
      </c>
      <c r="X26" t="s">
        <v>63</v>
      </c>
      <c r="AD26" t="s">
        <v>77</v>
      </c>
      <c r="AL26" t="s">
        <v>82</v>
      </c>
    </row>
    <row r="27" spans="1:39" ht="15.75" thickBot="1">
      <c r="A27" s="7">
        <v>954</v>
      </c>
      <c r="B27" s="9">
        <v>8.5123999999999995</v>
      </c>
      <c r="C27" s="9">
        <f t="shared" ref="C27" si="23">A27/(B27)</f>
        <v>112.07180113716461</v>
      </c>
      <c r="D27" s="9">
        <f t="shared" si="1"/>
        <v>56.035900568582306</v>
      </c>
      <c r="G27" s="10">
        <v>2011</v>
      </c>
      <c r="H27" s="10">
        <v>17258</v>
      </c>
      <c r="I27" s="10">
        <f>SUM(H26:H27)</f>
        <v>33608</v>
      </c>
      <c r="J27" s="10">
        <f>I27*I21</f>
        <v>10708462.837806834</v>
      </c>
      <c r="AG27" t="s">
        <v>78</v>
      </c>
      <c r="AH27">
        <v>0.05</v>
      </c>
    </row>
    <row r="28" spans="1:39" ht="15.75" thickTop="1">
      <c r="A28" s="8">
        <v>936</v>
      </c>
      <c r="B28" s="9">
        <v>8.8225999999999996</v>
      </c>
      <c r="C28" s="9">
        <f t="shared" ref="C28" si="24">A28/B28</f>
        <v>106.09117493709338</v>
      </c>
      <c r="D28" s="9">
        <f t="shared" si="1"/>
        <v>53.045587468546692</v>
      </c>
      <c r="G28" s="9">
        <v>2012</v>
      </c>
      <c r="H28" s="10">
        <v>18215</v>
      </c>
      <c r="I28" s="10">
        <f>SUM(H26:H28)</f>
        <v>51823</v>
      </c>
      <c r="J28" s="10">
        <f>I28*I21</f>
        <v>16512278.911082586</v>
      </c>
      <c r="L28" s="24" t="s">
        <v>40</v>
      </c>
      <c r="M28" s="24" t="s">
        <v>41</v>
      </c>
      <c r="N28" s="24" t="s">
        <v>42</v>
      </c>
      <c r="P28" s="24" t="s">
        <v>44</v>
      </c>
      <c r="Q28" s="24" t="s">
        <v>45</v>
      </c>
      <c r="R28" s="24" t="s">
        <v>46</v>
      </c>
      <c r="T28" s="24" t="s">
        <v>71</v>
      </c>
      <c r="U28" s="24" t="s">
        <v>72</v>
      </c>
      <c r="V28" s="24" t="s">
        <v>73</v>
      </c>
      <c r="X28" s="24" t="s">
        <v>64</v>
      </c>
      <c r="Y28" s="24" t="s">
        <v>65</v>
      </c>
      <c r="Z28" s="24" t="s">
        <v>66</v>
      </c>
      <c r="AA28" s="24" t="s">
        <v>67</v>
      </c>
      <c r="AB28" s="24" t="s">
        <v>68</v>
      </c>
      <c r="AD28" s="24" t="s">
        <v>40</v>
      </c>
      <c r="AE28" s="24" t="s">
        <v>41</v>
      </c>
      <c r="AF28" s="24" t="s">
        <v>42</v>
      </c>
      <c r="AG28" s="24" t="s">
        <v>79</v>
      </c>
      <c r="AH28" s="24" t="s">
        <v>66</v>
      </c>
      <c r="AI28" s="24" t="s">
        <v>80</v>
      </c>
      <c r="AJ28" s="24" t="s">
        <v>81</v>
      </c>
      <c r="AL28" s="24" t="s">
        <v>40</v>
      </c>
      <c r="AM28" s="24" t="s">
        <v>83</v>
      </c>
    </row>
    <row r="29" spans="1:39">
      <c r="A29" s="7">
        <v>1776</v>
      </c>
      <c r="B29" s="9">
        <v>8.9258000000000006</v>
      </c>
      <c r="C29" s="9">
        <f t="shared" ref="C29" si="25">A29/(B29)</f>
        <v>198.9737614555558</v>
      </c>
      <c r="D29" s="9">
        <f t="shared" si="1"/>
        <v>99.486880727777901</v>
      </c>
      <c r="G29" s="10">
        <v>2013</v>
      </c>
      <c r="H29" s="10">
        <v>19226</v>
      </c>
      <c r="I29" s="10">
        <f>SUM(H26:H29)</f>
        <v>71049</v>
      </c>
      <c r="J29" s="10">
        <f>I29*I21</f>
        <v>22638228.283841278</v>
      </c>
      <c r="L29">
        <v>1</v>
      </c>
      <c r="M29">
        <f>J26-R$30</f>
        <v>99092562.516987264</v>
      </c>
      <c r="N29">
        <v>0</v>
      </c>
      <c r="P29" s="20">
        <v>1</v>
      </c>
      <c r="Q29">
        <f>Y30</f>
        <v>1.0554910935184858</v>
      </c>
      <c r="R29">
        <v>0</v>
      </c>
      <c r="T29" s="30">
        <f t="array" ref="T29:V29">[1]!ARRoots(Q29)</f>
        <v>0.94742627971070237</v>
      </c>
      <c r="U29" s="30">
        <v>0</v>
      </c>
      <c r="V29" s="30">
        <v>0.94742627971070237</v>
      </c>
      <c r="X29" t="s">
        <v>47</v>
      </c>
      <c r="Y29">
        <f t="array" ref="Y29:Z30">[1]!ARIMA_Coeff(J26:J37,1,0,0,Verdadero)</f>
        <v>5209669.6883159671</v>
      </c>
      <c r="Z29">
        <v>49.806528641250011</v>
      </c>
      <c r="AA29">
        <f>Y29/Z29</f>
        <v>104598.12860760774</v>
      </c>
      <c r="AB29">
        <f>_xlfn.T.DIST.2T(ABS(AA29),R$42-R$34-R$35-1)</f>
        <v>3.3974697540562949E-42</v>
      </c>
      <c r="AD29">
        <f>L29</f>
        <v>1</v>
      </c>
      <c r="AE29">
        <f>M29</f>
        <v>99092562.516987264</v>
      </c>
      <c r="AF29">
        <f>N29</f>
        <v>0</v>
      </c>
      <c r="AG29">
        <f>AE29-AF29</f>
        <v>99092562.516987264</v>
      </c>
      <c r="AH29">
        <f>R$39</f>
        <v>84.234741741240398</v>
      </c>
      <c r="AI29">
        <f>AG29-_xlfn.NORM.S.INV(1-AH$27/2)*AH29</f>
        <v>99092397.41992721</v>
      </c>
      <c r="AJ29">
        <f>AG29+_xlfn.NORM.S.INV(1-AH$27/2)*AH29</f>
        <v>99092727.614047319</v>
      </c>
      <c r="AL29">
        <v>1</v>
      </c>
      <c r="AM29">
        <f>J26</f>
        <v>5209574.1311039552</v>
      </c>
    </row>
    <row r="30" spans="1:39">
      <c r="A30" s="8">
        <v>1210</v>
      </c>
      <c r="B30" s="9">
        <v>9.2872000000000003</v>
      </c>
      <c r="C30" s="9">
        <f t="shared" ref="C30" si="26">A30/B30</f>
        <v>130.28684641226633</v>
      </c>
      <c r="D30" s="9">
        <f t="shared" si="1"/>
        <v>65.143423206133164</v>
      </c>
      <c r="G30" s="10">
        <v>2014</v>
      </c>
      <c r="H30" s="10">
        <v>20293</v>
      </c>
      <c r="I30" s="10">
        <f>SUM(H26:H30)</f>
        <v>91342</v>
      </c>
      <c r="J30" s="10">
        <f>I21*I30</f>
        <v>29104154.145767432</v>
      </c>
      <c r="L30">
        <f>L29+1</f>
        <v>2</v>
      </c>
      <c r="M30">
        <f t="shared" ref="M30:M40" si="27">J27-R$30</f>
        <v>104591451.22369015</v>
      </c>
      <c r="N30">
        <f>M30-SUMPRODUCT(M29,Q$29)</f>
        <v>134.0530863404274</v>
      </c>
      <c r="P30" s="21" t="s">
        <v>47</v>
      </c>
      <c r="Q30" s="25">
        <f>Y29</f>
        <v>5209669.6883159671</v>
      </c>
      <c r="R30" s="25">
        <f>Q30/(1-SUM(Q29))</f>
        <v>-93882988.385883316</v>
      </c>
      <c r="X30" s="25" t="s">
        <v>69</v>
      </c>
      <c r="Y30" s="25">
        <v>1.0554910935184858</v>
      </c>
      <c r="Z30" s="25">
        <v>1.1325502121840514E-6</v>
      </c>
      <c r="AA30" s="25">
        <f>Y30/Z30</f>
        <v>931959.64484703785</v>
      </c>
      <c r="AB30" s="25">
        <f>_xlfn.T.DIST.2T(ABS(AA30),R$42-R$34-R$35-1)</f>
        <v>9.6005666385617224E-51</v>
      </c>
      <c r="AD30">
        <f t="shared" ref="AD30:AD40" si="28">L30</f>
        <v>2</v>
      </c>
      <c r="AE30">
        <f t="shared" ref="AE30:AE40" si="29">M30</f>
        <v>104591451.22369015</v>
      </c>
      <c r="AF30">
        <f t="shared" ref="AF30:AF40" si="30">N30</f>
        <v>134.0530863404274</v>
      </c>
      <c r="AG30">
        <f t="shared" ref="AG30:AG40" si="31">AE30-AF30</f>
        <v>104591317.17060381</v>
      </c>
      <c r="AH30">
        <f t="shared" ref="AH30:AH40" si="32">R$39</f>
        <v>84.234741741240398</v>
      </c>
      <c r="AI30">
        <f t="shared" ref="AI30:AI40" si="33">AG30-_xlfn.NORM.S.INV(1-AH$27/2)*AH30</f>
        <v>104591152.07354376</v>
      </c>
      <c r="AJ30">
        <f t="shared" ref="AJ30:AJ40" si="34">AG30+_xlfn.NORM.S.INV(1-AH$27/2)*AH30</f>
        <v>104591482.26766387</v>
      </c>
      <c r="AL30">
        <f>AL29+1</f>
        <v>2</v>
      </c>
      <c r="AM30">
        <f>J27</f>
        <v>10708462.837806834</v>
      </c>
    </row>
    <row r="31" spans="1:39">
      <c r="A31" s="7">
        <v>1684</v>
      </c>
      <c r="B31" s="9">
        <v>9.5411999999999999</v>
      </c>
      <c r="C31" s="9">
        <f t="shared" ref="C31" si="35">A31/(B31)</f>
        <v>176.49771517209575</v>
      </c>
      <c r="D31" s="9">
        <f t="shared" si="1"/>
        <v>88.248857586047876</v>
      </c>
      <c r="G31" s="10">
        <v>2015</v>
      </c>
      <c r="H31" s="10">
        <v>21419</v>
      </c>
      <c r="I31" s="10">
        <f>SUM(H26:H31)</f>
        <v>112761</v>
      </c>
      <c r="J31" s="10">
        <f>I31*I21</f>
        <v>35928855.571707226</v>
      </c>
      <c r="L31">
        <f t="shared" ref="L31:L40" si="36">L30+1</f>
        <v>3</v>
      </c>
      <c r="M31">
        <f t="shared" si="27"/>
        <v>110395267.2969659</v>
      </c>
      <c r="N31">
        <f t="shared" ref="N31:N40" si="37">M31-SUMPRODUCT(M30,Q$29)</f>
        <v>-77.927812188863754</v>
      </c>
      <c r="T31" t="s">
        <v>74</v>
      </c>
      <c r="AD31">
        <f t="shared" si="28"/>
        <v>3</v>
      </c>
      <c r="AE31">
        <f t="shared" si="29"/>
        <v>110395267.2969659</v>
      </c>
      <c r="AF31">
        <f t="shared" si="30"/>
        <v>-77.927812188863754</v>
      </c>
      <c r="AG31">
        <f t="shared" si="31"/>
        <v>110395345.22477809</v>
      </c>
      <c r="AH31">
        <f t="shared" si="32"/>
        <v>84.234741741240398</v>
      </c>
      <c r="AI31">
        <f t="shared" si="33"/>
        <v>110395180.12771803</v>
      </c>
      <c r="AJ31">
        <f t="shared" si="34"/>
        <v>110395510.32183814</v>
      </c>
      <c r="AL31">
        <f t="shared" ref="AL31:AL50" si="38">AL30+1</f>
        <v>3</v>
      </c>
      <c r="AM31">
        <f t="shared" ref="AM31:AM40" si="39">J28</f>
        <v>16512278.911082586</v>
      </c>
    </row>
    <row r="32" spans="1:39" ht="15.75" thickBot="1">
      <c r="A32" s="8">
        <v>1741</v>
      </c>
      <c r="B32" s="9">
        <v>9.9258000000000006</v>
      </c>
      <c r="C32" s="9">
        <f t="shared" ref="C32" si="40">A32/B32</f>
        <v>175.40147897398697</v>
      </c>
      <c r="D32" s="9">
        <f t="shared" si="1"/>
        <v>87.700739486993484</v>
      </c>
      <c r="G32" s="10">
        <v>2016</v>
      </c>
      <c r="H32" s="10">
        <v>22607</v>
      </c>
      <c r="I32" s="10">
        <f>SUM(H26:H32)</f>
        <v>135368</v>
      </c>
      <c r="J32" s="10">
        <f>I32*I21</f>
        <v>43132087.521668516</v>
      </c>
      <c r="L32">
        <f t="shared" si="36"/>
        <v>4</v>
      </c>
      <c r="M32">
        <f t="shared" si="27"/>
        <v>116521216.6697246</v>
      </c>
      <c r="N32">
        <f t="shared" si="37"/>
        <v>-4.7288154661655426</v>
      </c>
      <c r="Q32" t="s">
        <v>48</v>
      </c>
      <c r="R32" s="26">
        <f>SUMSQ(N30:N40)</f>
        <v>63859.42544592121</v>
      </c>
      <c r="AD32">
        <f t="shared" si="28"/>
        <v>4</v>
      </c>
      <c r="AE32">
        <f t="shared" si="29"/>
        <v>116521216.6697246</v>
      </c>
      <c r="AF32">
        <f t="shared" si="30"/>
        <v>-4.7288154661655426</v>
      </c>
      <c r="AG32">
        <f t="shared" si="31"/>
        <v>116521221.39854006</v>
      </c>
      <c r="AH32">
        <f t="shared" si="32"/>
        <v>84.234741741240398</v>
      </c>
      <c r="AI32">
        <f t="shared" si="33"/>
        <v>116521056.30148001</v>
      </c>
      <c r="AJ32">
        <f t="shared" si="34"/>
        <v>116521386.49560012</v>
      </c>
      <c r="AL32">
        <f t="shared" si="38"/>
        <v>4</v>
      </c>
      <c r="AM32">
        <f t="shared" si="39"/>
        <v>22638228.283841278</v>
      </c>
    </row>
    <row r="33" spans="1:39" ht="15.75" thickTop="1">
      <c r="A33" s="66" t="s">
        <v>30</v>
      </c>
      <c r="B33" s="66"/>
      <c r="C33">
        <f>AVERAGE(C3:C32)</f>
        <v>318.62838722348351</v>
      </c>
      <c r="G33" s="10">
        <v>2017</v>
      </c>
      <c r="H33" s="10">
        <v>23862</v>
      </c>
      <c r="I33" s="10">
        <f>SUM(H26:H33)</f>
        <v>159230</v>
      </c>
      <c r="J33" s="10">
        <f>I33*I21</f>
        <v>50735198.097595282</v>
      </c>
      <c r="L33">
        <f t="shared" si="36"/>
        <v>5</v>
      </c>
      <c r="M33">
        <f t="shared" si="27"/>
        <v>122987142.53165075</v>
      </c>
      <c r="N33">
        <f t="shared" si="37"/>
        <v>36.130818724632263</v>
      </c>
      <c r="T33" s="24" t="s">
        <v>71</v>
      </c>
      <c r="U33" s="24" t="s">
        <v>72</v>
      </c>
      <c r="V33" s="24" t="s">
        <v>73</v>
      </c>
      <c r="AD33">
        <f t="shared" si="28"/>
        <v>5</v>
      </c>
      <c r="AE33">
        <f t="shared" si="29"/>
        <v>122987142.53165075</v>
      </c>
      <c r="AF33">
        <f t="shared" si="30"/>
        <v>36.130818724632263</v>
      </c>
      <c r="AG33">
        <f t="shared" si="31"/>
        <v>122987106.40083203</v>
      </c>
      <c r="AH33">
        <f t="shared" si="32"/>
        <v>84.234741741240398</v>
      </c>
      <c r="AI33">
        <f t="shared" si="33"/>
        <v>122986941.30377197</v>
      </c>
      <c r="AJ33">
        <f t="shared" si="34"/>
        <v>122987271.49789208</v>
      </c>
      <c r="AL33">
        <f t="shared" si="38"/>
        <v>5</v>
      </c>
      <c r="AM33">
        <f t="shared" si="39"/>
        <v>29104154.145767432</v>
      </c>
    </row>
    <row r="34" spans="1:39">
      <c r="A34" s="2"/>
      <c r="B34" s="2"/>
      <c r="C34" s="2"/>
      <c r="D34" s="17"/>
      <c r="G34" s="10">
        <v>2018</v>
      </c>
      <c r="H34" s="10">
        <v>25186</v>
      </c>
      <c r="I34" s="10">
        <f>SUM(H26:H34)</f>
        <v>184416</v>
      </c>
      <c r="J34" s="10">
        <f>I34*I21</f>
        <v>58760172.658205934</v>
      </c>
      <c r="L34">
        <f t="shared" si="36"/>
        <v>6</v>
      </c>
      <c r="M34">
        <f t="shared" si="27"/>
        <v>129811843.95759055</v>
      </c>
      <c r="N34">
        <f t="shared" si="37"/>
        <v>10.398144617676735</v>
      </c>
      <c r="Q34" t="s">
        <v>49</v>
      </c>
      <c r="R34" s="27">
        <v>1</v>
      </c>
      <c r="AD34">
        <f t="shared" si="28"/>
        <v>6</v>
      </c>
      <c r="AE34">
        <f t="shared" si="29"/>
        <v>129811843.95759055</v>
      </c>
      <c r="AF34">
        <f t="shared" si="30"/>
        <v>10.398144617676735</v>
      </c>
      <c r="AG34">
        <f t="shared" si="31"/>
        <v>129811833.55944593</v>
      </c>
      <c r="AH34">
        <f t="shared" si="32"/>
        <v>84.234741741240398</v>
      </c>
      <c r="AI34">
        <f t="shared" si="33"/>
        <v>129811668.46238588</v>
      </c>
      <c r="AJ34">
        <f t="shared" si="34"/>
        <v>129811998.65650599</v>
      </c>
      <c r="AL34">
        <f t="shared" si="38"/>
        <v>6</v>
      </c>
      <c r="AM34">
        <f t="shared" si="39"/>
        <v>35928855.571707226</v>
      </c>
    </row>
    <row r="35" spans="1:39">
      <c r="G35" s="10">
        <v>2019</v>
      </c>
      <c r="H35" s="10">
        <v>26584</v>
      </c>
      <c r="I35" s="10">
        <f>SUM(H26:H35)</f>
        <v>211000</v>
      </c>
      <c r="J35" s="10">
        <f>I35*I21</f>
        <v>67230589.704155028</v>
      </c>
      <c r="L35">
        <f t="shared" si="36"/>
        <v>7</v>
      </c>
      <c r="M35">
        <f t="shared" si="27"/>
        <v>137015075.90755183</v>
      </c>
      <c r="N35">
        <f t="shared" si="37"/>
        <v>-169.22289645671844</v>
      </c>
      <c r="Q35" t="s">
        <v>50</v>
      </c>
      <c r="R35" s="28">
        <v>0</v>
      </c>
      <c r="T35" t="s">
        <v>75</v>
      </c>
      <c r="AD35">
        <f t="shared" si="28"/>
        <v>7</v>
      </c>
      <c r="AE35">
        <f t="shared" si="29"/>
        <v>137015075.90755183</v>
      </c>
      <c r="AF35">
        <f t="shared" si="30"/>
        <v>-169.22289645671844</v>
      </c>
      <c r="AG35">
        <f t="shared" si="31"/>
        <v>137015245.13044828</v>
      </c>
      <c r="AH35">
        <f t="shared" si="32"/>
        <v>84.234741741240398</v>
      </c>
      <c r="AI35">
        <f t="shared" si="33"/>
        <v>137015080.03338823</v>
      </c>
      <c r="AJ35">
        <f t="shared" si="34"/>
        <v>137015410.22750834</v>
      </c>
      <c r="AL35">
        <f t="shared" si="38"/>
        <v>7</v>
      </c>
      <c r="AM35">
        <f t="shared" si="39"/>
        <v>43132087.521668516</v>
      </c>
    </row>
    <row r="36" spans="1:39" ht="15.75" thickBot="1">
      <c r="G36" s="10">
        <v>2020</v>
      </c>
      <c r="H36" s="10">
        <v>28059</v>
      </c>
      <c r="I36" s="10">
        <f>SUM(H26:H36)</f>
        <v>239059</v>
      </c>
      <c r="J36" s="10">
        <f>I36*I21</f>
        <v>76170983.621258751</v>
      </c>
      <c r="L36">
        <f t="shared" si="36"/>
        <v>8</v>
      </c>
      <c r="M36">
        <f t="shared" si="27"/>
        <v>144618186.48347861</v>
      </c>
      <c r="N36">
        <f t="shared" si="37"/>
        <v>-5.8147016167640686</v>
      </c>
      <c r="Q36" t="s">
        <v>51</v>
      </c>
      <c r="R36" s="28">
        <v>0</v>
      </c>
      <c r="AD36">
        <f t="shared" si="28"/>
        <v>8</v>
      </c>
      <c r="AE36">
        <f t="shared" si="29"/>
        <v>144618186.48347861</v>
      </c>
      <c r="AF36">
        <f t="shared" si="30"/>
        <v>-5.8147016167640686</v>
      </c>
      <c r="AG36">
        <f t="shared" si="31"/>
        <v>144618192.29818022</v>
      </c>
      <c r="AH36">
        <f t="shared" si="32"/>
        <v>84.234741741240398</v>
      </c>
      <c r="AI36">
        <f t="shared" si="33"/>
        <v>144618027.20112017</v>
      </c>
      <c r="AJ36">
        <f t="shared" si="34"/>
        <v>144618357.39524028</v>
      </c>
      <c r="AL36">
        <f t="shared" si="38"/>
        <v>8</v>
      </c>
      <c r="AM36">
        <f t="shared" si="39"/>
        <v>50735198.097595282</v>
      </c>
    </row>
    <row r="37" spans="1:39" ht="15.75" thickTop="1">
      <c r="G37" s="10">
        <v>2021</v>
      </c>
      <c r="H37" s="10">
        <v>29616</v>
      </c>
      <c r="I37" s="10">
        <f>SUM(H26:H37)</f>
        <v>268675</v>
      </c>
      <c r="J37" s="10">
        <f>I37*I21</f>
        <v>85607481.937269434</v>
      </c>
      <c r="L37">
        <f t="shared" si="36"/>
        <v>9</v>
      </c>
      <c r="M37">
        <f t="shared" si="27"/>
        <v>152643161.04408926</v>
      </c>
      <c r="N37">
        <f t="shared" si="37"/>
        <v>-46.750017881393433</v>
      </c>
      <c r="Q37" t="s">
        <v>52</v>
      </c>
      <c r="R37" s="28">
        <f>AVERAGE(N30:N40)</f>
        <v>-2.8703700412403453E-5</v>
      </c>
      <c r="T37" s="24" t="s">
        <v>44</v>
      </c>
      <c r="U37" s="24" t="s">
        <v>76</v>
      </c>
      <c r="AD37">
        <f t="shared" si="28"/>
        <v>9</v>
      </c>
      <c r="AE37">
        <f t="shared" si="29"/>
        <v>152643161.04408926</v>
      </c>
      <c r="AF37">
        <f t="shared" si="30"/>
        <v>-46.750017881393433</v>
      </c>
      <c r="AG37">
        <f t="shared" si="31"/>
        <v>152643207.79410714</v>
      </c>
      <c r="AH37">
        <f t="shared" si="32"/>
        <v>84.234741741240398</v>
      </c>
      <c r="AI37">
        <f t="shared" si="33"/>
        <v>152643042.69704708</v>
      </c>
      <c r="AJ37">
        <f t="shared" si="34"/>
        <v>152643372.89116719</v>
      </c>
      <c r="AL37">
        <f t="shared" si="38"/>
        <v>9</v>
      </c>
      <c r="AM37">
        <f t="shared" si="39"/>
        <v>58760172.658205934</v>
      </c>
    </row>
    <row r="38" spans="1:39">
      <c r="L38">
        <f t="shared" si="36"/>
        <v>10</v>
      </c>
      <c r="M38">
        <f t="shared" si="27"/>
        <v>161113578.09003836</v>
      </c>
      <c r="N38">
        <f t="shared" si="37"/>
        <v>81.121494263410568</v>
      </c>
      <c r="Q38" t="s">
        <v>53</v>
      </c>
      <c r="R38" s="28">
        <f>_xlfn.STDEV.S(N30:N40)</f>
        <v>79.912092605507553</v>
      </c>
      <c r="T38" s="31">
        <v>0</v>
      </c>
      <c r="U38" s="31">
        <f t="array" ref="U38:U47">[1]!PSICoeff(Q29)</f>
        <v>1</v>
      </c>
      <c r="AD38">
        <f t="shared" si="28"/>
        <v>10</v>
      </c>
      <c r="AE38">
        <f t="shared" si="29"/>
        <v>161113578.09003836</v>
      </c>
      <c r="AF38">
        <f t="shared" si="30"/>
        <v>81.121494263410568</v>
      </c>
      <c r="AG38">
        <f t="shared" si="31"/>
        <v>161113496.9685441</v>
      </c>
      <c r="AH38">
        <f t="shared" si="32"/>
        <v>84.234741741240398</v>
      </c>
      <c r="AI38">
        <f t="shared" si="33"/>
        <v>161113331.87148404</v>
      </c>
      <c r="AJ38">
        <f t="shared" si="34"/>
        <v>161113662.06560415</v>
      </c>
      <c r="AL38">
        <f t="shared" si="38"/>
        <v>10</v>
      </c>
      <c r="AM38">
        <f t="shared" si="39"/>
        <v>67230589.704155028</v>
      </c>
    </row>
    <row r="39" spans="1:39">
      <c r="L39">
        <f t="shared" si="36"/>
        <v>11</v>
      </c>
      <c r="M39">
        <f t="shared" si="27"/>
        <v>170053972.00714207</v>
      </c>
      <c r="N39">
        <f t="shared" si="37"/>
        <v>25.288211524486542</v>
      </c>
      <c r="Q39" t="s">
        <v>54</v>
      </c>
      <c r="R39" s="28">
        <f>SQRT(R32/(R42-R34-1))</f>
        <v>84.234741741240398</v>
      </c>
      <c r="T39" s="23">
        <f>T38+1</f>
        <v>1</v>
      </c>
      <c r="U39" s="23">
        <v>1.0554910935184858</v>
      </c>
      <c r="AD39">
        <f t="shared" si="28"/>
        <v>11</v>
      </c>
      <c r="AE39">
        <f t="shared" si="29"/>
        <v>170053972.00714207</v>
      </c>
      <c r="AF39">
        <f t="shared" si="30"/>
        <v>25.288211524486542</v>
      </c>
      <c r="AG39">
        <f t="shared" si="31"/>
        <v>170053946.71893054</v>
      </c>
      <c r="AH39">
        <f t="shared" si="32"/>
        <v>84.234741741240398</v>
      </c>
      <c r="AI39">
        <f t="shared" si="33"/>
        <v>170053781.62187049</v>
      </c>
      <c r="AJ39">
        <f t="shared" si="34"/>
        <v>170054111.8159906</v>
      </c>
      <c r="AL39">
        <f t="shared" si="38"/>
        <v>11</v>
      </c>
      <c r="AM39">
        <f t="shared" si="39"/>
        <v>76170983.621258751</v>
      </c>
    </row>
    <row r="40" spans="1:39">
      <c r="L40" s="25">
        <f t="shared" si="36"/>
        <v>12</v>
      </c>
      <c r="M40" s="25">
        <f t="shared" si="27"/>
        <v>179490470.32315275</v>
      </c>
      <c r="N40" s="25">
        <f t="shared" si="37"/>
        <v>17.4521723985672</v>
      </c>
      <c r="Q40" t="s">
        <v>55</v>
      </c>
      <c r="R40" s="28">
        <f>AVERAGE(M30:M40)</f>
        <v>139021942.32137042</v>
      </c>
      <c r="T40" s="23">
        <f t="shared" ref="T40:T47" si="41">T39+1</f>
        <v>2</v>
      </c>
      <c r="U40" s="23">
        <v>1.114061448496849</v>
      </c>
      <c r="AD40">
        <f t="shared" si="28"/>
        <v>12</v>
      </c>
      <c r="AE40">
        <f t="shared" si="29"/>
        <v>179490470.32315275</v>
      </c>
      <c r="AF40">
        <f t="shared" si="30"/>
        <v>17.4521723985672</v>
      </c>
      <c r="AG40">
        <f t="shared" si="31"/>
        <v>179490452.87098035</v>
      </c>
      <c r="AH40">
        <f t="shared" si="32"/>
        <v>84.234741741240398</v>
      </c>
      <c r="AI40">
        <f t="shared" si="33"/>
        <v>179490287.7739203</v>
      </c>
      <c r="AJ40">
        <f t="shared" si="34"/>
        <v>179490617.96804041</v>
      </c>
      <c r="AL40" s="25">
        <f t="shared" si="38"/>
        <v>12</v>
      </c>
      <c r="AM40" s="25">
        <f t="shared" si="39"/>
        <v>85607481.937269434</v>
      </c>
    </row>
    <row r="41" spans="1:39">
      <c r="Q41" t="s">
        <v>56</v>
      </c>
      <c r="R41" s="28">
        <f>_xlfn.STDEV.S(M30:M40)</f>
        <v>24824948.475676641</v>
      </c>
      <c r="T41" s="23">
        <f t="shared" si="41"/>
        <v>3</v>
      </c>
      <c r="U41" s="23">
        <v>1.1758819365207274</v>
      </c>
      <c r="AD41">
        <f>AD40+1</f>
        <v>13</v>
      </c>
      <c r="AG41">
        <f>SUMPRODUCT(AE40,Q$29)</f>
        <v>189450592.79753181</v>
      </c>
      <c r="AH41">
        <f>R$39*SQRT(SUMSQ(U$38:U38))</f>
        <v>84.234741741240398</v>
      </c>
      <c r="AI41">
        <f>AG41-_xlfn.NORM.S.INV(1-AH$27/2)*AH41</f>
        <v>189450427.70047176</v>
      </c>
      <c r="AJ41">
        <f>AG41+_xlfn.NORM.S.INV(1-AH$27/2)*AH41</f>
        <v>189450757.89459187</v>
      </c>
      <c r="AL41">
        <f t="shared" si="38"/>
        <v>13</v>
      </c>
      <c r="AM41">
        <f>AG41+R$30</f>
        <v>95567604.411648497</v>
      </c>
    </row>
    <row r="42" spans="1:39">
      <c r="Q42" t="s">
        <v>57</v>
      </c>
      <c r="R42" s="29">
        <f>COUNT(M30:M40)</f>
        <v>11</v>
      </c>
      <c r="T42" s="23">
        <f t="shared" si="41"/>
        <v>4</v>
      </c>
      <c r="U42" s="23">
        <v>1.2411329110268972</v>
      </c>
      <c r="AD42">
        <f t="shared" ref="AD42:AD50" si="42">AD41+1</f>
        <v>14</v>
      </c>
      <c r="AG42">
        <f>SUMPRODUCT(AG41,Q29)</f>
        <v>199963413.35959223</v>
      </c>
      <c r="AH42">
        <f>R$39*SQRT(SUMSQ(U$38:U39))</f>
        <v>122.47573431245732</v>
      </c>
      <c r="AI42">
        <f t="shared" ref="AI42:AI50" si="43">AG42-_xlfn.NORM.S.INV(1-AH$27/2)*AH42</f>
        <v>199963173.311564</v>
      </c>
      <c r="AJ42">
        <f t="shared" ref="AJ42:AJ50" si="44">AG42+_xlfn.NORM.S.INV(1-AH$27/2)*AH42</f>
        <v>199963653.40762046</v>
      </c>
      <c r="AL42">
        <f t="shared" si="38"/>
        <v>14</v>
      </c>
      <c r="AM42">
        <f t="shared" ref="AM42:AM50" si="45">AG42+R$30</f>
        <v>106080424.97370891</v>
      </c>
    </row>
    <row r="43" spans="1:39">
      <c r="T43" s="23">
        <f t="shared" si="41"/>
        <v>5</v>
      </c>
      <c r="U43" s="23">
        <v>1.3100047334615612</v>
      </c>
      <c r="AD43">
        <f t="shared" si="42"/>
        <v>15</v>
      </c>
      <c r="AG43">
        <f>SUMPRODUCT(AG42,Q29)</f>
        <v>211059601.830605</v>
      </c>
      <c r="AH43">
        <f>R$39*SQRT(SUMSQ(U$38:U40))</f>
        <v>154.29437379336582</v>
      </c>
      <c r="AI43">
        <f t="shared" si="43"/>
        <v>211059299.41918933</v>
      </c>
      <c r="AJ43">
        <f t="shared" si="44"/>
        <v>211059904.24202067</v>
      </c>
      <c r="AL43">
        <f t="shared" si="38"/>
        <v>15</v>
      </c>
      <c r="AM43">
        <f t="shared" si="45"/>
        <v>117176613.44472168</v>
      </c>
    </row>
    <row r="44" spans="1:39">
      <c r="Q44" t="s">
        <v>58</v>
      </c>
      <c r="R44" s="27">
        <f>-(R47-2*(R34+R35+1))/2</f>
        <v>-63.274316945128646</v>
      </c>
      <c r="T44" s="23">
        <f t="shared" si="41"/>
        <v>6</v>
      </c>
      <c r="U44" s="23">
        <v>1.3826983286357357</v>
      </c>
      <c r="AD44">
        <f t="shared" si="42"/>
        <v>16</v>
      </c>
      <c r="AG44">
        <f>SUMPRODUCT(AG43,Q29)</f>
        <v>222771529.93376148</v>
      </c>
      <c r="AH44">
        <f>R$39*SQRT(SUMSQ(U$38:U41))</f>
        <v>183.35124303135763</v>
      </c>
      <c r="AI44">
        <f t="shared" si="43"/>
        <v>222771170.57192862</v>
      </c>
      <c r="AJ44">
        <f t="shared" si="44"/>
        <v>222771889.29559433</v>
      </c>
      <c r="AL44">
        <f t="shared" si="38"/>
        <v>16</v>
      </c>
      <c r="AM44">
        <f t="shared" si="45"/>
        <v>128888541.54787816</v>
      </c>
    </row>
    <row r="45" spans="1:39">
      <c r="Q45" t="s">
        <v>59</v>
      </c>
      <c r="R45" s="33">
        <f>R42*LN(R32/R42)+2*(R34+R35+1)</f>
        <v>99.331986159754479</v>
      </c>
      <c r="T45" s="23">
        <f t="shared" si="41"/>
        <v>7</v>
      </c>
      <c r="U45" s="23">
        <v>1.4594257708979153</v>
      </c>
      <c r="AD45">
        <f t="shared" si="42"/>
        <v>17</v>
      </c>
      <c r="AG45">
        <f>SUMPRODUCT(AG44,Q29)</f>
        <v>235133365.73457199</v>
      </c>
      <c r="AH45">
        <f>R$39*SQRT(SUMSQ(U$38:U42))</f>
        <v>211.06314486846875</v>
      </c>
      <c r="AI45">
        <f t="shared" si="43"/>
        <v>235132952.0584096</v>
      </c>
      <c r="AJ45">
        <f t="shared" si="44"/>
        <v>235133779.41073439</v>
      </c>
      <c r="AL45">
        <f t="shared" si="38"/>
        <v>17</v>
      </c>
      <c r="AM45">
        <f t="shared" si="45"/>
        <v>141250377.34868866</v>
      </c>
    </row>
    <row r="46" spans="1:39">
      <c r="G46" s="62" t="s">
        <v>91</v>
      </c>
      <c r="H46" s="63"/>
      <c r="I46" s="64"/>
      <c r="Q46" t="s">
        <v>60</v>
      </c>
      <c r="R46" s="28">
        <f>R42*LN(R32/R42)+LN(R42)*(R34+R35+1)</f>
        <v>100.12777670535122</v>
      </c>
      <c r="T46" s="23">
        <f t="shared" si="41"/>
        <v>8</v>
      </c>
      <c r="U46" s="23">
        <v>1.5404109028340998</v>
      </c>
      <c r="AD46">
        <f t="shared" si="42"/>
        <v>18</v>
      </c>
      <c r="AG46">
        <f>SUMPRODUCT(AG45,Q29)</f>
        <v>248181173.32186544</v>
      </c>
      <c r="AH46">
        <f>R$39*SQRT(SUMSQ(U$38:U43))</f>
        <v>238.16866387512621</v>
      </c>
      <c r="AI46">
        <f t="shared" si="43"/>
        <v>248180706.519862</v>
      </c>
      <c r="AJ46">
        <f t="shared" si="44"/>
        <v>248181640.12386888</v>
      </c>
      <c r="AL46">
        <f t="shared" si="38"/>
        <v>18</v>
      </c>
      <c r="AM46">
        <f t="shared" si="45"/>
        <v>154298184.93598211</v>
      </c>
    </row>
    <row r="47" spans="1:39">
      <c r="G47" s="38" t="s">
        <v>17</v>
      </c>
      <c r="H47" s="37" t="s">
        <v>37</v>
      </c>
      <c r="I47" s="37" t="s">
        <v>38</v>
      </c>
      <c r="Q47" t="s">
        <v>61</v>
      </c>
      <c r="R47" s="28">
        <f>R42*(1+LN(2*PI()))+R45</f>
        <v>130.54863389025729</v>
      </c>
      <c r="T47" s="25">
        <f t="shared" si="41"/>
        <v>9</v>
      </c>
      <c r="U47" s="25">
        <v>1.6258899883001618</v>
      </c>
      <c r="AD47">
        <f t="shared" si="42"/>
        <v>19</v>
      </c>
      <c r="AG47">
        <f>SUMPRODUCT(AG46,Q29)</f>
        <v>261953018.02019662</v>
      </c>
      <c r="AH47">
        <f>R$39*SQRT(SUMSQ(U$38:U44))</f>
        <v>265.12235177658346</v>
      </c>
      <c r="AI47">
        <f t="shared" si="43"/>
        <v>261952498.38993564</v>
      </c>
      <c r="AJ47">
        <f t="shared" si="44"/>
        <v>261953537.65045759</v>
      </c>
      <c r="AL47">
        <f t="shared" si="38"/>
        <v>19</v>
      </c>
      <c r="AM47">
        <f t="shared" si="45"/>
        <v>168070029.63431329</v>
      </c>
    </row>
    <row r="48" spans="1:39">
      <c r="G48" s="35">
        <v>2010</v>
      </c>
      <c r="H48" s="34">
        <v>16350</v>
      </c>
      <c r="I48" s="34">
        <v>5209574.1311039552</v>
      </c>
      <c r="Q48" t="s">
        <v>62</v>
      </c>
      <c r="R48" s="29">
        <f>R42*(1+LN(2*PI()))+R46</f>
        <v>131.34442443585402</v>
      </c>
      <c r="AD48">
        <f t="shared" si="42"/>
        <v>20</v>
      </c>
      <c r="AG48">
        <f>SUMPRODUCT(AG47,Q29)</f>
        <v>276489077.44060493</v>
      </c>
      <c r="AH48">
        <f>R$39*SQRT(SUMSQ(U$38:U45))</f>
        <v>292.23743178279483</v>
      </c>
      <c r="AI48">
        <f t="shared" si="43"/>
        <v>276488504.66576368</v>
      </c>
      <c r="AJ48">
        <f t="shared" si="44"/>
        <v>276489650.21544617</v>
      </c>
      <c r="AL48">
        <f t="shared" si="38"/>
        <v>20</v>
      </c>
      <c r="AM48">
        <f t="shared" si="45"/>
        <v>182606089.05472159</v>
      </c>
    </row>
    <row r="49" spans="7:39">
      <c r="G49" s="35">
        <v>2011</v>
      </c>
      <c r="H49" s="34">
        <v>33608</v>
      </c>
      <c r="I49" s="34">
        <v>10708462.837806834</v>
      </c>
      <c r="AD49">
        <f t="shared" si="42"/>
        <v>21</v>
      </c>
      <c r="AG49">
        <f>SUMPRODUCT(AG48,Q29)</f>
        <v>291831758.69370139</v>
      </c>
      <c r="AH49">
        <f>R$39*SQRT(SUMSQ(U$38:U46))</f>
        <v>319.74891056071709</v>
      </c>
      <c r="AI49">
        <f t="shared" si="43"/>
        <v>291831131.9973526</v>
      </c>
      <c r="AJ49">
        <f t="shared" si="44"/>
        <v>291832385.39005017</v>
      </c>
      <c r="AL49">
        <f t="shared" si="38"/>
        <v>21</v>
      </c>
      <c r="AM49">
        <f t="shared" si="45"/>
        <v>197948770.30781806</v>
      </c>
    </row>
    <row r="50" spans="7:39">
      <c r="G50" s="36">
        <v>2012</v>
      </c>
      <c r="H50" s="34">
        <v>51823</v>
      </c>
      <c r="I50" s="34">
        <v>16512278.911082586</v>
      </c>
      <c r="AD50" s="25">
        <f t="shared" si="42"/>
        <v>22</v>
      </c>
      <c r="AE50" s="25"/>
      <c r="AF50" s="25"/>
      <c r="AG50" s="25">
        <f>SUMPRODUCT(AG49,Q29)</f>
        <v>308025822.10703772</v>
      </c>
      <c r="AH50" s="25">
        <f>R$39*SQRT(SUMSQ(U$38:U47))</f>
        <v>347.8454077288784</v>
      </c>
      <c r="AI50" s="25">
        <f t="shared" si="43"/>
        <v>308025140.34256637</v>
      </c>
      <c r="AJ50" s="25">
        <f t="shared" si="44"/>
        <v>308026503.87150908</v>
      </c>
      <c r="AL50" s="25">
        <f t="shared" si="38"/>
        <v>22</v>
      </c>
      <c r="AM50" s="25">
        <f t="shared" si="45"/>
        <v>214142833.72115439</v>
      </c>
    </row>
    <row r="51" spans="7:39">
      <c r="G51" s="35">
        <v>2013</v>
      </c>
      <c r="H51" s="34">
        <v>71049</v>
      </c>
      <c r="I51" s="34">
        <v>22638228.283841278</v>
      </c>
    </row>
    <row r="52" spans="7:39">
      <c r="G52" s="35">
        <v>2014</v>
      </c>
      <c r="H52" s="34">
        <v>91342</v>
      </c>
      <c r="I52" s="34">
        <v>29104154.145767432</v>
      </c>
    </row>
    <row r="53" spans="7:39">
      <c r="G53" s="35">
        <v>2015</v>
      </c>
      <c r="H53" s="34">
        <v>112761</v>
      </c>
      <c r="I53" s="34">
        <v>35928855.571707226</v>
      </c>
      <c r="L53" t="s">
        <v>84</v>
      </c>
      <c r="N53" t="s">
        <v>86</v>
      </c>
      <c r="O53" s="26">
        <v>0.05</v>
      </c>
    </row>
    <row r="54" spans="7:39">
      <c r="G54" s="35">
        <v>2016</v>
      </c>
      <c r="H54" s="34">
        <v>135368</v>
      </c>
      <c r="I54" s="34">
        <v>43132087.521668516</v>
      </c>
    </row>
    <row r="55" spans="7:39">
      <c r="G55" s="35">
        <v>2017</v>
      </c>
      <c r="H55" s="34">
        <v>159230</v>
      </c>
      <c r="I55" s="34">
        <v>50735198.097595282</v>
      </c>
      <c r="L55" s="32" t="s">
        <v>87</v>
      </c>
      <c r="M55" s="32" t="s">
        <v>85</v>
      </c>
      <c r="N55" s="32" t="s">
        <v>80</v>
      </c>
      <c r="O55" s="32" t="s">
        <v>81</v>
      </c>
    </row>
    <row r="56" spans="7:39">
      <c r="G56" s="35">
        <v>2018</v>
      </c>
      <c r="H56" s="34">
        <v>184416</v>
      </c>
      <c r="I56" s="34">
        <v>58760172.658205934</v>
      </c>
      <c r="L56">
        <v>0</v>
      </c>
      <c r="M56">
        <f>[1]!ACF($J$26:$J$37,L56)</f>
        <v>1</v>
      </c>
    </row>
    <row r="57" spans="7:39">
      <c r="G57" s="35">
        <v>2019</v>
      </c>
      <c r="H57" s="34">
        <v>211000</v>
      </c>
      <c r="I57" s="34">
        <v>67230589.704155028</v>
      </c>
      <c r="L57">
        <f>L56+1</f>
        <v>1</v>
      </c>
      <c r="M57">
        <f>[1]!ACF($J$26:$J$37,L57)</f>
        <v>0.74670089130864248</v>
      </c>
      <c r="N57">
        <f>-O57</f>
        <v>-0.56579286703808573</v>
      </c>
      <c r="O57">
        <f>_xlfn.NORM.S.INV(1-$O$53/2)/SQRT(COUNT($J$26:$J$37))</f>
        <v>0.56579286703808573</v>
      </c>
    </row>
    <row r="58" spans="7:39">
      <c r="G58" s="35">
        <v>2020</v>
      </c>
      <c r="H58" s="34">
        <v>239059</v>
      </c>
      <c r="I58" s="34">
        <v>76170983.621258751</v>
      </c>
      <c r="L58">
        <f t="shared" ref="L58:L67" si="46">L57+1</f>
        <v>2</v>
      </c>
      <c r="M58">
        <f>[1]!ACF($J$26:$J$37,L58)</f>
        <v>0.50262663983136735</v>
      </c>
      <c r="N58">
        <f>-O58</f>
        <v>-0.82285901208377743</v>
      </c>
      <c r="O58">
        <f>_xlfn.NORM.S.INV(1-$O$53/2)*SQRT((1+2*SUMSQ(M$57:M57))/COUNT($J$26:$J$37))</f>
        <v>0.82285901208377743</v>
      </c>
    </row>
    <row r="59" spans="7:39">
      <c r="G59" s="35">
        <v>2021</v>
      </c>
      <c r="H59" s="34">
        <v>268675</v>
      </c>
      <c r="I59" s="34">
        <v>85607481.937269434</v>
      </c>
      <c r="L59">
        <f t="shared" si="46"/>
        <v>3</v>
      </c>
      <c r="M59">
        <f>[1]!ACF($J$26:$J$37,L59)</f>
        <v>0.27410982177408877</v>
      </c>
      <c r="N59">
        <f t="shared" ref="N59:N67" si="47">-O59</f>
        <v>-0.91588418660708604</v>
      </c>
      <c r="O59">
        <f>_xlfn.NORM.S.INV(1-$O$53/2)*SQRT((1+2*SUMSQ(M$57:M58))/COUNT($J$26:$J$37))</f>
        <v>0.91588418660708604</v>
      </c>
    </row>
    <row r="60" spans="7:39">
      <c r="G60" s="35">
        <v>2022</v>
      </c>
      <c r="H60" s="34"/>
      <c r="I60" s="34">
        <v>95567589.106553689</v>
      </c>
      <c r="L60">
        <f t="shared" si="46"/>
        <v>4</v>
      </c>
      <c r="M60">
        <f>[1]!ACF($J$26:$J$37,L60)</f>
        <v>6.7530093718172132E-2</v>
      </c>
      <c r="N60">
        <f t="shared" si="47"/>
        <v>-0.94177984479441956</v>
      </c>
      <c r="O60">
        <f>_xlfn.NORM.S.INV(1-$O$53/2)*SQRT((1+2*SUMSQ(M$57:M59))/COUNT($J$26:$J$37))</f>
        <v>0.94177984479441956</v>
      </c>
    </row>
    <row r="61" spans="7:39">
      <c r="G61" s="35">
        <v>2023</v>
      </c>
      <c r="H61" s="34"/>
      <c r="I61" s="34">
        <v>106080351.43736137</v>
      </c>
      <c r="L61">
        <f t="shared" si="46"/>
        <v>5</v>
      </c>
      <c r="M61">
        <f>[1]!ACF($J$26:$J$37,L61)</f>
        <v>-0.11067017283764585</v>
      </c>
      <c r="N61">
        <f t="shared" si="47"/>
        <v>-0.94332867311336432</v>
      </c>
      <c r="O61">
        <f>_xlfn.NORM.S.INV(1-$O$53/2)*SQRT((1+2*SUMSQ(M$57:M60))/COUNT($J$26:$J$37))</f>
        <v>0.94332867311336432</v>
      </c>
    </row>
    <row r="62" spans="7:39">
      <c r="G62" s="35">
        <v>2024</v>
      </c>
      <c r="H62" s="34"/>
      <c r="I62" s="34">
        <v>117176461.14445649</v>
      </c>
      <c r="L62">
        <f t="shared" si="46"/>
        <v>6</v>
      </c>
      <c r="M62">
        <f>[1]!ACF($J$26:$J$37,L62)</f>
        <v>-0.25396513189111236</v>
      </c>
      <c r="N62">
        <f t="shared" si="47"/>
        <v>-0.94747591589943825</v>
      </c>
      <c r="O62">
        <f>_xlfn.NORM.S.INV(1-$O$53/2)*SQRT((1+2*SUMSQ(M$57:M61))/COUNT($J$26:$J$37))</f>
        <v>0.94747591589943825</v>
      </c>
    </row>
    <row r="63" spans="7:39">
      <c r="G63" s="35">
        <v>2025</v>
      </c>
      <c r="H63" s="34"/>
      <c r="I63" s="34">
        <v>128888290.83575429</v>
      </c>
      <c r="L63">
        <f t="shared" si="46"/>
        <v>7</v>
      </c>
      <c r="M63">
        <f>[1]!ACF($J$26:$J$37,L63)</f>
        <v>-0.35572930034702266</v>
      </c>
      <c r="N63">
        <f t="shared" si="47"/>
        <v>-0.96902280549751996</v>
      </c>
      <c r="O63">
        <f>_xlfn.NORM.S.INV(1-$O$53/2)*SQRT((1+2*SUMSQ(M$57:M62))/COUNT($J$26:$J$37))</f>
        <v>0.96902280549751996</v>
      </c>
    </row>
    <row r="64" spans="7:39">
      <c r="G64" s="35">
        <v>2026</v>
      </c>
      <c r="H64" s="34"/>
      <c r="I64" s="34">
        <v>141250006.63874936</v>
      </c>
      <c r="L64">
        <f t="shared" si="46"/>
        <v>8</v>
      </c>
      <c r="M64">
        <f>[1]!ACF($J$26:$J$37,L64)</f>
        <v>-0.40921218265562015</v>
      </c>
      <c r="N64">
        <f t="shared" si="47"/>
        <v>-1.0099622267163559</v>
      </c>
      <c r="O64">
        <f>_xlfn.NORM.S.INV(1-$O$53/2)*SQRT((1+2*SUMSQ(M$57:M63))/COUNT($J$26:$J$37))</f>
        <v>1.0099622267163559</v>
      </c>
    </row>
    <row r="65" spans="1:15">
      <c r="G65" s="35">
        <v>2027</v>
      </c>
      <c r="H65" s="34"/>
      <c r="I65" s="34">
        <v>154297670.54967201</v>
      </c>
      <c r="L65">
        <f t="shared" si="46"/>
        <v>9</v>
      </c>
      <c r="M65">
        <f>[1]!ACF($J$26:$J$37,L65)</f>
        <v>-0.40752425636282402</v>
      </c>
      <c r="N65">
        <f t="shared" si="47"/>
        <v>-1.0617134097517316</v>
      </c>
      <c r="O65">
        <f>_xlfn.NORM.S.INV(1-$O$53/2)*SQRT((1+2*SUMSQ(M$57:M64))/COUNT($J$26:$J$37))</f>
        <v>1.0617134097517316</v>
      </c>
    </row>
    <row r="66" spans="1:15">
      <c r="A66" t="s">
        <v>109</v>
      </c>
      <c r="B66">
        <v>0.32</v>
      </c>
      <c r="C66">
        <v>0.05</v>
      </c>
      <c r="G66" s="35">
        <v>2028</v>
      </c>
      <c r="H66" s="34"/>
      <c r="I66" s="34">
        <v>168069345.63470709</v>
      </c>
      <c r="L66">
        <f t="shared" si="46"/>
        <v>10</v>
      </c>
      <c r="M66">
        <f>[1]!ACF($J$26:$J$37,L66)</f>
        <v>-0.34361457849241045</v>
      </c>
      <c r="N66">
        <f t="shared" si="47"/>
        <v>-1.1106594420122973</v>
      </c>
      <c r="O66">
        <f>_xlfn.NORM.S.INV(1-$O$53/2)*SQRT((1+2*SUMSQ(M$57:M65))/COUNT($J$26:$J$37))</f>
        <v>1.1106594420122973</v>
      </c>
    </row>
    <row r="67" spans="1:15">
      <c r="G67" s="35">
        <v>2029</v>
      </c>
      <c r="H67" s="34"/>
      <c r="I67" s="34">
        <v>182605207.06879932</v>
      </c>
      <c r="L67" s="25">
        <f t="shared" si="46"/>
        <v>11</v>
      </c>
      <c r="M67" s="25">
        <f>[1]!ACF($J$26:$J$37,L67)</f>
        <v>-0.21025182404563506</v>
      </c>
      <c r="N67" s="25">
        <f t="shared" si="47"/>
        <v>-1.1441846572133771</v>
      </c>
      <c r="O67" s="25">
        <f>_xlfn.NORM.S.INV(1-$O$53/2)*SQRT((1+2*SUMSQ(M$57:M66))/COUNT($J$26:$J$37))</f>
        <v>1.1441846572133771</v>
      </c>
    </row>
    <row r="68" spans="1:15">
      <c r="A68" t="s">
        <v>98</v>
      </c>
      <c r="B68">
        <f>_xlfn.STDEV.S(B78:B99)</f>
        <v>64176225.56904684</v>
      </c>
      <c r="G68" s="35">
        <v>2030</v>
      </c>
      <c r="H68" s="34"/>
      <c r="I68" s="34">
        <v>197947659.33596963</v>
      </c>
    </row>
    <row r="69" spans="1:15">
      <c r="A69" t="s">
        <v>106</v>
      </c>
      <c r="B69">
        <v>30</v>
      </c>
      <c r="G69" s="35">
        <v>2031</v>
      </c>
      <c r="H69" s="34"/>
      <c r="I69" s="34">
        <v>214141459.93304443</v>
      </c>
    </row>
    <row r="70" spans="1:15">
      <c r="A70" t="s">
        <v>96</v>
      </c>
      <c r="B70">
        <f>AVERAGE(B78:B99)</f>
        <v>91261914.050296798</v>
      </c>
    </row>
    <row r="71" spans="1:15">
      <c r="A71" t="s">
        <v>97</v>
      </c>
      <c r="B71">
        <f>_xlfn.VAR.S(B78:B99)</f>
        <v>4118587928289181</v>
      </c>
      <c r="L71" t="s">
        <v>84</v>
      </c>
      <c r="N71" t="s">
        <v>86</v>
      </c>
      <c r="O71" s="26">
        <v>0.05</v>
      </c>
    </row>
    <row r="72" spans="1:15">
      <c r="A72" s="61" t="s">
        <v>107</v>
      </c>
      <c r="B72" s="61"/>
      <c r="C72" s="61"/>
      <c r="D72" s="61"/>
      <c r="E72" s="61"/>
      <c r="F72" s="61"/>
      <c r="G72" s="53"/>
      <c r="H72" s="53"/>
    </row>
    <row r="73" spans="1:15">
      <c r="A73" s="57" t="s">
        <v>110</v>
      </c>
      <c r="B73" s="57"/>
      <c r="C73" s="50">
        <v>0.68</v>
      </c>
      <c r="D73" s="50">
        <v>0.95</v>
      </c>
      <c r="E73" s="50"/>
      <c r="L73" s="32" t="s">
        <v>87</v>
      </c>
      <c r="M73" s="32" t="s">
        <v>88</v>
      </c>
      <c r="N73" s="32" t="s">
        <v>80</v>
      </c>
      <c r="O73" s="32" t="s">
        <v>81</v>
      </c>
    </row>
    <row r="74" spans="1:15">
      <c r="A74" s="57" t="s">
        <v>108</v>
      </c>
      <c r="B74" s="57"/>
      <c r="C74">
        <f>_xlfn.CONFIDENCE.NORM(B66,B68,B69)</f>
        <v>11651985.58235093</v>
      </c>
      <c r="D74">
        <f>_xlfn.CONFIDENCE.NORM(C66,B68,B69)</f>
        <v>22964745.390801974</v>
      </c>
      <c r="L74">
        <v>0</v>
      </c>
      <c r="M74">
        <f>[1]!PACF($J$26:$J$37,L74)</f>
        <v>1</v>
      </c>
    </row>
    <row r="75" spans="1:15">
      <c r="L75">
        <f>L74+1</f>
        <v>1</v>
      </c>
      <c r="M75">
        <f>[1]!PACF($J$26:$J$37,L75)</f>
        <v>0.74670089130864248</v>
      </c>
      <c r="N75">
        <f>-O75</f>
        <v>-0.56579286703808573</v>
      </c>
      <c r="O75">
        <f>_xlfn.NORM.S.INV(1-$O$71/2)/SQRT(COUNT(J26:J37))</f>
        <v>0.56579286703808573</v>
      </c>
    </row>
    <row r="76" spans="1:15">
      <c r="A76" s="60" t="s">
        <v>91</v>
      </c>
      <c r="B76" s="60"/>
      <c r="C76" s="60"/>
      <c r="D76" s="60"/>
      <c r="E76" s="60"/>
      <c r="F76" s="60"/>
      <c r="G76" s="49"/>
      <c r="H76" s="49"/>
      <c r="L76">
        <f t="shared" ref="L76:L85" si="48">L75+1</f>
        <v>2</v>
      </c>
      <c r="M76">
        <f>[1]!PACF($J$26:$J$37,L76)</f>
        <v>-0.12416566547276253</v>
      </c>
      <c r="N76">
        <f>N75</f>
        <v>-0.56579286703808573</v>
      </c>
      <c r="O76">
        <f>O75</f>
        <v>0.56579286703808573</v>
      </c>
    </row>
    <row r="77" spans="1:15">
      <c r="A77" s="51" t="s">
        <v>17</v>
      </c>
      <c r="B77" s="37" t="s">
        <v>99</v>
      </c>
      <c r="C77" s="47" t="s">
        <v>100</v>
      </c>
      <c r="D77" s="47" t="s">
        <v>101</v>
      </c>
      <c r="E77" s="48" t="s">
        <v>102</v>
      </c>
      <c r="F77" s="48" t="s">
        <v>103</v>
      </c>
      <c r="G77" s="23"/>
      <c r="H77" s="23"/>
      <c r="I77" s="52" t="s">
        <v>111</v>
      </c>
      <c r="L77">
        <f t="shared" si="48"/>
        <v>3</v>
      </c>
      <c r="M77">
        <f>[1]!PACF($J$26:$J$37,L77)</f>
        <v>-0.12646017439256318</v>
      </c>
      <c r="N77">
        <f t="shared" ref="N77:N85" si="49">N76</f>
        <v>-0.56579286703808573</v>
      </c>
      <c r="O77">
        <f t="shared" ref="O77:O85" si="50">O76</f>
        <v>0.56579286703808573</v>
      </c>
    </row>
    <row r="78" spans="1:15">
      <c r="A78" s="35">
        <v>2010</v>
      </c>
      <c r="B78" s="34">
        <v>5209574.1311039552</v>
      </c>
      <c r="C78" s="48"/>
      <c r="D78" s="48">
        <f>B78+$C$74</f>
        <v>16861559.713454887</v>
      </c>
      <c r="E78" s="48"/>
      <c r="F78" s="48">
        <f>B78+$D$74</f>
        <v>28174319.521905929</v>
      </c>
      <c r="G78" s="23"/>
      <c r="H78" s="23"/>
      <c r="I78">
        <v>0.05</v>
      </c>
      <c r="L78">
        <f t="shared" si="48"/>
        <v>4</v>
      </c>
      <c r="M78">
        <f>[1]!PACF($J$26:$J$37,L78)</f>
        <v>-0.12778743153993741</v>
      </c>
      <c r="N78">
        <f t="shared" si="49"/>
        <v>-0.56579286703808573</v>
      </c>
      <c r="O78">
        <f t="shared" si="50"/>
        <v>0.56579286703808573</v>
      </c>
    </row>
    <row r="79" spans="1:15">
      <c r="A79" s="35">
        <v>2011</v>
      </c>
      <c r="B79" s="34">
        <v>10708462.837806834</v>
      </c>
      <c r="C79" s="48"/>
      <c r="D79" s="48">
        <f>B79+$C$74+I78*$C$74</f>
        <v>22943047.699275311</v>
      </c>
      <c r="E79" s="48"/>
      <c r="F79" s="48">
        <f>B79+$D$74+I78*$D$74</f>
        <v>34821445.498148911</v>
      </c>
      <c r="G79" s="23"/>
      <c r="H79" s="23"/>
      <c r="I79">
        <v>0.1</v>
      </c>
      <c r="L79">
        <f t="shared" si="48"/>
        <v>5</v>
      </c>
      <c r="M79">
        <f>[1]!PACF($J$26:$J$37,L79)</f>
        <v>-0.1270274357124461</v>
      </c>
      <c r="N79">
        <f t="shared" si="49"/>
        <v>-0.56579286703808573</v>
      </c>
      <c r="O79">
        <f t="shared" si="50"/>
        <v>0.56579286703808573</v>
      </c>
    </row>
    <row r="80" spans="1:15">
      <c r="A80" s="36">
        <v>2012</v>
      </c>
      <c r="B80" s="34">
        <v>16512278.911082586</v>
      </c>
      <c r="C80" s="48">
        <f>B80-$C$74-I79*$C$74</f>
        <v>3695094.7704965631</v>
      </c>
      <c r="D80" s="48">
        <f t="shared" ref="D80:D99" si="51">B80+$C$74+I79*$C$74</f>
        <v>29329463.05166861</v>
      </c>
      <c r="E80" s="48"/>
      <c r="F80" s="48">
        <f t="shared" ref="F80:F99" si="52">B80+$D$74+I79*$D$74</f>
        <v>41773498.840964757</v>
      </c>
      <c r="G80" s="23"/>
      <c r="H80" s="23"/>
      <c r="I80">
        <v>0.15</v>
      </c>
      <c r="L80">
        <f t="shared" si="48"/>
        <v>6</v>
      </c>
      <c r="M80">
        <f>[1]!PACF($J$26:$J$37,L80)</f>
        <v>-0.12244669901962962</v>
      </c>
      <c r="N80">
        <f t="shared" si="49"/>
        <v>-0.56579286703808573</v>
      </c>
      <c r="O80">
        <f t="shared" si="50"/>
        <v>0.56579286703808573</v>
      </c>
    </row>
    <row r="81" spans="1:39">
      <c r="A81" s="35">
        <v>2013</v>
      </c>
      <c r="B81" s="34">
        <v>22638228.283841278</v>
      </c>
      <c r="C81" s="48">
        <f t="shared" ref="C81:C98" si="53">B81-$C$74-I80*$C$74</f>
        <v>9238444.8641377091</v>
      </c>
      <c r="D81" s="48">
        <f t="shared" si="51"/>
        <v>36038011.703544848</v>
      </c>
      <c r="E81" s="48"/>
      <c r="F81" s="48">
        <f t="shared" si="52"/>
        <v>49047685.483263545</v>
      </c>
      <c r="G81" s="23"/>
      <c r="H81" s="23"/>
      <c r="I81">
        <v>0.2</v>
      </c>
      <c r="L81">
        <f t="shared" si="48"/>
        <v>7</v>
      </c>
      <c r="M81">
        <f>[1]!PACF($J$26:$J$37,L81)</f>
        <v>-0.11144356476417983</v>
      </c>
      <c r="N81">
        <f t="shared" si="49"/>
        <v>-0.56579286703808573</v>
      </c>
      <c r="O81">
        <f t="shared" si="50"/>
        <v>0.56579286703808573</v>
      </c>
    </row>
    <row r="82" spans="1:39">
      <c r="A82" s="35">
        <v>2014</v>
      </c>
      <c r="B82" s="34">
        <v>29104154.145767432</v>
      </c>
      <c r="C82" s="48">
        <f t="shared" si="53"/>
        <v>15121771.446946317</v>
      </c>
      <c r="D82" s="48">
        <f t="shared" si="51"/>
        <v>43086536.844588548</v>
      </c>
      <c r="E82" s="48">
        <f t="shared" ref="E82:E99" si="54">B82-$D$74-I81*$D$74</f>
        <v>1546459.6768050632</v>
      </c>
      <c r="F82" s="48">
        <f t="shared" si="52"/>
        <v>56661848.614729799</v>
      </c>
      <c r="G82" s="23"/>
      <c r="H82" s="23"/>
      <c r="I82">
        <v>0.25</v>
      </c>
      <c r="L82">
        <f t="shared" si="48"/>
        <v>8</v>
      </c>
      <c r="M82">
        <f>[1]!PACF($J$26:$J$37,L82)</f>
        <v>-9.026612731272865E-2</v>
      </c>
      <c r="N82">
        <f t="shared" si="49"/>
        <v>-0.56579286703808573</v>
      </c>
      <c r="O82">
        <f t="shared" si="50"/>
        <v>0.56579286703808573</v>
      </c>
    </row>
    <row r="83" spans="1:39">
      <c r="A83" s="35">
        <v>2015</v>
      </c>
      <c r="B83" s="34">
        <v>35928855.571707226</v>
      </c>
      <c r="C83" s="48">
        <f t="shared" si="53"/>
        <v>21363873.593768563</v>
      </c>
      <c r="D83" s="48">
        <f t="shared" si="51"/>
        <v>50493837.549645893</v>
      </c>
      <c r="E83" s="48">
        <f t="shared" si="54"/>
        <v>7222923.8332047593</v>
      </c>
      <c r="F83" s="48">
        <f t="shared" si="52"/>
        <v>64634787.310209692</v>
      </c>
      <c r="G83" s="23"/>
      <c r="H83" s="23"/>
      <c r="I83">
        <v>0.3</v>
      </c>
      <c r="L83">
        <f t="shared" si="48"/>
        <v>9</v>
      </c>
      <c r="M83">
        <f>[1]!PACF($J$26:$J$37,L83)</f>
        <v>-5.403361068447543E-2</v>
      </c>
      <c r="N83">
        <f t="shared" si="49"/>
        <v>-0.56579286703808573</v>
      </c>
      <c r="O83">
        <f t="shared" si="50"/>
        <v>0.56579286703808573</v>
      </c>
    </row>
    <row r="84" spans="1:39">
      <c r="A84" s="35">
        <v>2016</v>
      </c>
      <c r="B84" s="34">
        <v>43132087.521668516</v>
      </c>
      <c r="C84" s="48">
        <f t="shared" si="53"/>
        <v>27984506.264612306</v>
      </c>
      <c r="D84" s="48">
        <f t="shared" si="51"/>
        <v>58279668.77872473</v>
      </c>
      <c r="E84" s="48">
        <f t="shared" si="54"/>
        <v>13277918.51362595</v>
      </c>
      <c r="F84" s="48">
        <f t="shared" si="52"/>
        <v>72986256.529711083</v>
      </c>
      <c r="G84" s="23"/>
      <c r="H84" s="23"/>
      <c r="I84">
        <v>0.35</v>
      </c>
      <c r="L84">
        <f t="shared" si="48"/>
        <v>10</v>
      </c>
      <c r="M84">
        <f>[1]!PACF($J$26:$J$37,L84)</f>
        <v>2.7892924516507156E-3</v>
      </c>
      <c r="N84">
        <f t="shared" si="49"/>
        <v>-0.56579286703808573</v>
      </c>
      <c r="O84">
        <f t="shared" si="50"/>
        <v>0.56579286703808573</v>
      </c>
    </row>
    <row r="85" spans="1:39">
      <c r="A85" s="35">
        <v>2017</v>
      </c>
      <c r="B85" s="34">
        <v>50735198.097595282</v>
      </c>
      <c r="C85" s="48">
        <f t="shared" si="53"/>
        <v>35005017.561421528</v>
      </c>
      <c r="D85" s="48">
        <f t="shared" si="51"/>
        <v>66465378.633769035</v>
      </c>
      <c r="E85" s="48">
        <f>B85-$D$74-I84*$D$74</f>
        <v>19732791.820012618</v>
      </c>
      <c r="F85" s="48">
        <f t="shared" si="52"/>
        <v>81737604.37517795</v>
      </c>
      <c r="G85" s="23"/>
      <c r="H85" s="23"/>
      <c r="I85">
        <v>0.4</v>
      </c>
      <c r="L85" s="25">
        <f t="shared" si="48"/>
        <v>11</v>
      </c>
      <c r="M85" s="25">
        <f>[1]!PACF($J$26:$J$37,L85)</f>
        <v>8.5591674848801924E-2</v>
      </c>
      <c r="N85" s="25">
        <f t="shared" si="49"/>
        <v>-0.56579286703808573</v>
      </c>
      <c r="O85" s="25">
        <f t="shared" si="50"/>
        <v>0.56579286703808573</v>
      </c>
    </row>
    <row r="86" spans="1:39">
      <c r="A86" s="35">
        <v>2018</v>
      </c>
      <c r="B86" s="34">
        <v>58760172.658205934</v>
      </c>
      <c r="C86" s="48">
        <f t="shared" si="53"/>
        <v>42447392.842914626</v>
      </c>
      <c r="D86" s="48">
        <f t="shared" si="51"/>
        <v>75072952.473497242</v>
      </c>
      <c r="E86" s="48">
        <f t="shared" si="54"/>
        <v>26609529.111083172</v>
      </c>
      <c r="F86" s="48">
        <f t="shared" si="52"/>
        <v>90910816.205328703</v>
      </c>
      <c r="G86" s="23"/>
      <c r="H86" s="23"/>
      <c r="I86">
        <v>0.45</v>
      </c>
    </row>
    <row r="87" spans="1:39">
      <c r="A87" s="35">
        <v>2019</v>
      </c>
      <c r="B87" s="34">
        <v>67230589.704155028</v>
      </c>
      <c r="C87" s="48">
        <f t="shared" si="53"/>
        <v>50335210.609746173</v>
      </c>
      <c r="D87" s="48">
        <f t="shared" si="51"/>
        <v>84125968.798563868</v>
      </c>
      <c r="E87" s="48">
        <f t="shared" si="54"/>
        <v>33931708.887492165</v>
      </c>
      <c r="F87" s="48">
        <f t="shared" si="52"/>
        <v>100529470.52081788</v>
      </c>
      <c r="G87" s="23"/>
      <c r="H87" s="23"/>
      <c r="I87">
        <v>0.5</v>
      </c>
    </row>
    <row r="88" spans="1:39">
      <c r="A88" s="35">
        <v>2020</v>
      </c>
      <c r="B88" s="34">
        <v>76170983.621258751</v>
      </c>
      <c r="C88" s="48">
        <f t="shared" si="53"/>
        <v>58693005.247732356</v>
      </c>
      <c r="D88" s="48">
        <f t="shared" si="51"/>
        <v>93648961.994785145</v>
      </c>
      <c r="E88" s="48">
        <f t="shared" si="54"/>
        <v>41723865.535055786</v>
      </c>
      <c r="F88" s="48">
        <f t="shared" si="52"/>
        <v>110618101.70746171</v>
      </c>
      <c r="G88" s="23"/>
      <c r="H88" s="23"/>
      <c r="I88">
        <v>0.55000000000000004</v>
      </c>
      <c r="L88" t="s">
        <v>39</v>
      </c>
      <c r="P88" t="s">
        <v>43</v>
      </c>
      <c r="T88" t="s">
        <v>70</v>
      </c>
      <c r="X88" t="s">
        <v>63</v>
      </c>
      <c r="AD88" t="s">
        <v>77</v>
      </c>
      <c r="AL88" t="s">
        <v>82</v>
      </c>
    </row>
    <row r="89" spans="1:39" ht="15.75" thickBot="1">
      <c r="A89" s="35">
        <v>2021</v>
      </c>
      <c r="B89" s="34">
        <v>85607481.937269434</v>
      </c>
      <c r="C89" s="48">
        <f t="shared" si="53"/>
        <v>67546904.2846255</v>
      </c>
      <c r="D89" s="48">
        <f t="shared" si="51"/>
        <v>103668059.58991337</v>
      </c>
      <c r="E89" s="48">
        <f t="shared" si="54"/>
        <v>50012126.581526376</v>
      </c>
      <c r="F89" s="48">
        <f t="shared" si="52"/>
        <v>121202837.2930125</v>
      </c>
      <c r="G89" s="23"/>
      <c r="H89" s="23"/>
      <c r="I89">
        <v>0.6</v>
      </c>
      <c r="AG89" t="s">
        <v>78</v>
      </c>
      <c r="AH89">
        <v>0.05</v>
      </c>
    </row>
    <row r="90" spans="1:39" ht="15.75" thickTop="1">
      <c r="A90" s="35">
        <v>2022</v>
      </c>
      <c r="B90" s="34">
        <v>95567589.106553689</v>
      </c>
      <c r="C90" s="48">
        <f>B90-$C$74-I89*$C$74</f>
        <v>76924412.1747922</v>
      </c>
      <c r="D90" s="48">
        <f t="shared" si="51"/>
        <v>114210766.03831518</v>
      </c>
      <c r="E90" s="48">
        <f t="shared" si="54"/>
        <v>58823996.481270522</v>
      </c>
      <c r="F90" s="48">
        <f t="shared" si="52"/>
        <v>132311181.73183686</v>
      </c>
      <c r="G90" s="23"/>
      <c r="H90" s="23"/>
      <c r="I90">
        <v>0.65</v>
      </c>
      <c r="L90" s="24" t="s">
        <v>40</v>
      </c>
      <c r="M90" s="24" t="s">
        <v>41</v>
      </c>
      <c r="N90" s="24" t="s">
        <v>42</v>
      </c>
      <c r="P90" s="24" t="s">
        <v>44</v>
      </c>
      <c r="Q90" s="24" t="s">
        <v>45</v>
      </c>
      <c r="R90" s="24" t="s">
        <v>46</v>
      </c>
      <c r="T90" s="24" t="s">
        <v>71</v>
      </c>
      <c r="U90" s="24" t="s">
        <v>72</v>
      </c>
      <c r="V90" s="24" t="s">
        <v>73</v>
      </c>
      <c r="X90" s="24" t="s">
        <v>64</v>
      </c>
      <c r="Y90" s="24" t="s">
        <v>65</v>
      </c>
      <c r="Z90" s="24" t="s">
        <v>66</v>
      </c>
      <c r="AA90" s="24" t="s">
        <v>67</v>
      </c>
      <c r="AB90" s="24" t="s">
        <v>68</v>
      </c>
      <c r="AD90" s="24" t="s">
        <v>40</v>
      </c>
      <c r="AE90" s="24" t="s">
        <v>41</v>
      </c>
      <c r="AF90" s="24" t="s">
        <v>42</v>
      </c>
      <c r="AG90" s="24" t="s">
        <v>79</v>
      </c>
      <c r="AH90" s="24" t="s">
        <v>66</v>
      </c>
      <c r="AI90" s="24" t="s">
        <v>80</v>
      </c>
      <c r="AJ90" s="24" t="s">
        <v>81</v>
      </c>
      <c r="AL90" s="24" t="s">
        <v>40</v>
      </c>
      <c r="AM90" s="24" t="s">
        <v>83</v>
      </c>
    </row>
    <row r="91" spans="1:39">
      <c r="A91" s="35">
        <v>2023</v>
      </c>
      <c r="B91" s="34">
        <v>106080351.43736137</v>
      </c>
      <c r="C91" s="48">
        <f t="shared" si="53"/>
        <v>86854575.226482347</v>
      </c>
      <c r="D91" s="48">
        <f t="shared" si="51"/>
        <v>125306127.6482404</v>
      </c>
      <c r="E91" s="48">
        <f t="shared" si="54"/>
        <v>68188521.542538106</v>
      </c>
      <c r="F91" s="48">
        <f t="shared" si="52"/>
        <v>143972181.33218464</v>
      </c>
      <c r="G91" s="23"/>
      <c r="H91" s="23"/>
      <c r="I91">
        <v>0.7</v>
      </c>
      <c r="L91">
        <v>0</v>
      </c>
      <c r="M91">
        <v>0</v>
      </c>
      <c r="N91">
        <v>0</v>
      </c>
      <c r="P91" s="20">
        <v>2</v>
      </c>
      <c r="Q91">
        <v>0</v>
      </c>
      <c r="R91">
        <f>Y94</f>
        <v>-1.0654235550560081</v>
      </c>
      <c r="T91" s="30">
        <f t="array" ref="T91:V91">[1]!ARRoots(Q92)</f>
        <v>0.9474275155605979</v>
      </c>
      <c r="U91" s="30">
        <v>0</v>
      </c>
      <c r="V91" s="30">
        <v>0.9474275155605979</v>
      </c>
      <c r="X91" t="s">
        <v>47</v>
      </c>
      <c r="Y91">
        <f t="array" ref="Y91:Z94">[1]!ARIMA_Coeff(J26:J37,1,2,0,Verdadero)</f>
        <v>5209741.0575978598</v>
      </c>
      <c r="Z91">
        <v>28.445902985197037</v>
      </c>
      <c r="AA91">
        <f>Y91/Z91</f>
        <v>183145.56793324355</v>
      </c>
      <c r="AB91">
        <f>_xlfn.T.DIST.2T(ABS(AA91),R$105-R$97-R$98-1)</f>
        <v>3.821204739226544E-35</v>
      </c>
      <c r="AD91">
        <f>L91</f>
        <v>0</v>
      </c>
      <c r="AE91">
        <f>M91</f>
        <v>0</v>
      </c>
      <c r="AF91">
        <f>N91</f>
        <v>0</v>
      </c>
      <c r="AL91">
        <v>1</v>
      </c>
      <c r="AM91">
        <f>J26</f>
        <v>5209574.1311039552</v>
      </c>
    </row>
    <row r="92" spans="1:39">
      <c r="A92" s="35">
        <v>2024</v>
      </c>
      <c r="B92" s="34">
        <v>117176461.14445649</v>
      </c>
      <c r="C92" s="48">
        <f t="shared" si="53"/>
        <v>97368085.654459924</v>
      </c>
      <c r="D92" s="48">
        <f t="shared" si="51"/>
        <v>136984836.63445306</v>
      </c>
      <c r="E92" s="48">
        <f t="shared" si="54"/>
        <v>78136393.980093122</v>
      </c>
      <c r="F92" s="48">
        <f t="shared" si="52"/>
        <v>156216528.30881986</v>
      </c>
      <c r="G92" s="23"/>
      <c r="H92" s="23"/>
      <c r="I92">
        <v>0.75</v>
      </c>
      <c r="L92">
        <f>L91+1</f>
        <v>1</v>
      </c>
      <c r="M92">
        <f>J26-R$93</f>
        <v>99096178.113141596</v>
      </c>
      <c r="N92">
        <v>0</v>
      </c>
      <c r="P92" s="20">
        <f>P91-1</f>
        <v>1</v>
      </c>
      <c r="Q92">
        <f>Y92</f>
        <v>1.055489716707557</v>
      </c>
      <c r="R92">
        <f>Y93</f>
        <v>-1.9215256323079171</v>
      </c>
      <c r="X92" t="s">
        <v>69</v>
      </c>
      <c r="Y92">
        <v>1.055489716707557</v>
      </c>
      <c r="Z92">
        <v>1.0143334011693156E-6</v>
      </c>
      <c r="AA92">
        <f t="shared" ref="AA92:AA94" si="55">Y92/Z92</f>
        <v>1040574.741491108</v>
      </c>
      <c r="AB92">
        <f t="shared" ref="AB92:AB94" si="56">_xlfn.T.DIST.2T(ABS(AA92),R$105-R$97-R$98-1)</f>
        <v>1.9992276185793882E-40</v>
      </c>
      <c r="AD92">
        <f t="shared" ref="AD92:AD103" si="57">L92</f>
        <v>1</v>
      </c>
      <c r="AE92">
        <f t="shared" ref="AE92:AE103" si="58">M92</f>
        <v>99096178.113141596</v>
      </c>
      <c r="AF92">
        <f t="shared" ref="AF92:AF103" si="59">N92</f>
        <v>0</v>
      </c>
      <c r="AG92">
        <f>AE92-AF92</f>
        <v>99096178.113141596</v>
      </c>
      <c r="AH92">
        <f>R$102</f>
        <v>37.524668606543905</v>
      </c>
      <c r="AI92">
        <f>AG92-_xlfn.NORM.S.INV(1-AH$89/2)*AH92</f>
        <v>99096104.566142589</v>
      </c>
      <c r="AJ92">
        <f>AG92+_xlfn.NORM.S.INV(1-AH$89/2)*AH92</f>
        <v>99096251.660140604</v>
      </c>
      <c r="AL92">
        <f>AL91+1</f>
        <v>2</v>
      </c>
      <c r="AM92">
        <f>J27</f>
        <v>10708462.837806834</v>
      </c>
    </row>
    <row r="93" spans="1:39">
      <c r="A93" s="35">
        <v>2025</v>
      </c>
      <c r="B93" s="34">
        <v>128888290.83575429</v>
      </c>
      <c r="C93" s="48">
        <f t="shared" si="53"/>
        <v>108497316.06664017</v>
      </c>
      <c r="D93" s="48">
        <f t="shared" si="51"/>
        <v>149279265.60486841</v>
      </c>
      <c r="E93" s="48">
        <f t="shared" si="54"/>
        <v>88699986.40185082</v>
      </c>
      <c r="F93" s="48">
        <f t="shared" si="52"/>
        <v>169076595.26965776</v>
      </c>
      <c r="G93" s="23"/>
      <c r="H93" s="23"/>
      <c r="I93">
        <v>0.8</v>
      </c>
      <c r="L93">
        <f t="shared" ref="L93:L103" si="60">L92+1</f>
        <v>2</v>
      </c>
      <c r="M93">
        <f t="shared" ref="M93:M103" si="61">J27-R$93</f>
        <v>104595066.81984448</v>
      </c>
      <c r="N93">
        <f>M93-SUMPRODUCT(M92,Q$92)-SUMPRODUCT(N91:N92,R$91:R$92)</f>
        <v>69.856403052806854</v>
      </c>
      <c r="P93" s="21" t="s">
        <v>47</v>
      </c>
      <c r="Q93" s="25">
        <f>Y91</f>
        <v>5209741.0575978598</v>
      </c>
      <c r="R93" s="25">
        <f>Q93/(1-SUM(Q92))</f>
        <v>-93886603.982037649</v>
      </c>
      <c r="T93" t="s">
        <v>74</v>
      </c>
      <c r="X93" t="s">
        <v>89</v>
      </c>
      <c r="Y93">
        <v>-1.9215256323079171</v>
      </c>
      <c r="Z93">
        <v>0.98605727874602256</v>
      </c>
      <c r="AA93">
        <f t="shared" si="55"/>
        <v>-1.948695754014957</v>
      </c>
      <c r="AB93">
        <f t="shared" si="56"/>
        <v>9.2344781302025988E-2</v>
      </c>
      <c r="AD93">
        <f t="shared" si="57"/>
        <v>2</v>
      </c>
      <c r="AE93">
        <f t="shared" si="58"/>
        <v>104595066.81984448</v>
      </c>
      <c r="AF93">
        <f t="shared" si="59"/>
        <v>69.856403052806854</v>
      </c>
      <c r="AG93">
        <f t="shared" ref="AG93:AG103" si="62">AE93-AF93</f>
        <v>104594996.96344143</v>
      </c>
      <c r="AH93">
        <f t="shared" ref="AH93:AH103" si="63">R$102</f>
        <v>37.524668606543905</v>
      </c>
      <c r="AI93">
        <f t="shared" ref="AI93:AI103" si="64">AG93-_xlfn.NORM.S.INV(1-AH$89/2)*AH93</f>
        <v>104594923.41644242</v>
      </c>
      <c r="AJ93">
        <f t="shared" ref="AJ93:AJ103" si="65">AG93+_xlfn.NORM.S.INV(1-AH$89/2)*AH93</f>
        <v>104595070.51044044</v>
      </c>
      <c r="AL93">
        <f t="shared" ref="AL93:AL112" si="66">AL92+1</f>
        <v>3</v>
      </c>
      <c r="AM93">
        <f t="shared" ref="AM93:AM102" si="67">J28</f>
        <v>16512278.911082586</v>
      </c>
    </row>
    <row r="94" spans="1:39" ht="15.75" thickBot="1">
      <c r="A94" s="35">
        <v>2026</v>
      </c>
      <c r="B94" s="34">
        <v>141250006.63874936</v>
      </c>
      <c r="C94" s="48">
        <f t="shared" si="53"/>
        <v>120276432.5905177</v>
      </c>
      <c r="D94" s="48">
        <f t="shared" si="51"/>
        <v>162223580.68698105</v>
      </c>
      <c r="E94" s="48">
        <f t="shared" si="54"/>
        <v>99913464.935305819</v>
      </c>
      <c r="F94" s="48">
        <f t="shared" si="52"/>
        <v>182586548.34219292</v>
      </c>
      <c r="G94" s="23"/>
      <c r="H94" s="23"/>
      <c r="I94">
        <v>0.85</v>
      </c>
      <c r="L94">
        <f t="shared" si="60"/>
        <v>3</v>
      </c>
      <c r="M94">
        <f t="shared" si="61"/>
        <v>110398882.89312023</v>
      </c>
      <c r="N94">
        <f t="shared" ref="N94:N103" si="68">M94-SUMPRODUCT(M93,Q$92)-SUMPRODUCT(N92:N93,R$91:R$92)</f>
        <v>-0.32269636595839302</v>
      </c>
      <c r="X94" s="25" t="s">
        <v>90</v>
      </c>
      <c r="Y94" s="25">
        <v>-1.0654235550560081</v>
      </c>
      <c r="Z94" s="25">
        <v>0.92961447464344071</v>
      </c>
      <c r="AA94" s="25">
        <f t="shared" si="55"/>
        <v>-1.1460918306641661</v>
      </c>
      <c r="AB94" s="25">
        <f t="shared" si="56"/>
        <v>0.2894210408466884</v>
      </c>
      <c r="AD94">
        <f t="shared" si="57"/>
        <v>3</v>
      </c>
      <c r="AE94">
        <f t="shared" si="58"/>
        <v>110398882.89312023</v>
      </c>
      <c r="AF94">
        <f t="shared" si="59"/>
        <v>-0.32269636595839302</v>
      </c>
      <c r="AG94">
        <f t="shared" si="62"/>
        <v>110398883.2158166</v>
      </c>
      <c r="AH94">
        <f t="shared" si="63"/>
        <v>37.524668606543905</v>
      </c>
      <c r="AI94">
        <f t="shared" si="64"/>
        <v>110398809.66881759</v>
      </c>
      <c r="AJ94">
        <f t="shared" si="65"/>
        <v>110398956.76281561</v>
      </c>
      <c r="AL94">
        <f t="shared" si="66"/>
        <v>4</v>
      </c>
      <c r="AM94">
        <f t="shared" si="67"/>
        <v>22638228.283841278</v>
      </c>
    </row>
    <row r="95" spans="1:39" ht="15.75" thickTop="1">
      <c r="A95" s="35">
        <v>2027</v>
      </c>
      <c r="B95" s="34">
        <v>154297670.54967201</v>
      </c>
      <c r="C95" s="48">
        <f t="shared" si="53"/>
        <v>132741497.22232278</v>
      </c>
      <c r="D95" s="48">
        <f t="shared" si="51"/>
        <v>175853843.87702125</v>
      </c>
      <c r="E95" s="48">
        <f t="shared" si="54"/>
        <v>111812891.57668836</v>
      </c>
      <c r="F95" s="48">
        <f t="shared" si="52"/>
        <v>196782449.52265567</v>
      </c>
      <c r="G95" s="23"/>
      <c r="H95" s="23"/>
      <c r="I95">
        <v>0.9</v>
      </c>
      <c r="L95">
        <f t="shared" si="60"/>
        <v>4</v>
      </c>
      <c r="M95">
        <f t="shared" si="61"/>
        <v>116524832.26587893</v>
      </c>
      <c r="N95">
        <f t="shared" si="68"/>
        <v>20.442776646100356</v>
      </c>
      <c r="Q95" t="s">
        <v>48</v>
      </c>
      <c r="R95" s="26">
        <f>SUMSQ(N93:N103)</f>
        <v>15489.108294340356</v>
      </c>
      <c r="T95" s="24" t="s">
        <v>71</v>
      </c>
      <c r="U95" s="24" t="s">
        <v>72</v>
      </c>
      <c r="V95" s="24" t="s">
        <v>73</v>
      </c>
      <c r="AD95">
        <f t="shared" si="57"/>
        <v>4</v>
      </c>
      <c r="AE95">
        <f t="shared" si="58"/>
        <v>116524832.26587893</v>
      </c>
      <c r="AF95">
        <f t="shared" si="59"/>
        <v>20.442776646100356</v>
      </c>
      <c r="AG95">
        <f t="shared" si="62"/>
        <v>116524811.82310228</v>
      </c>
      <c r="AH95">
        <f t="shared" si="63"/>
        <v>37.524668606543905</v>
      </c>
      <c r="AI95">
        <f t="shared" si="64"/>
        <v>116524738.27610327</v>
      </c>
      <c r="AJ95">
        <f t="shared" si="65"/>
        <v>116524885.37010129</v>
      </c>
      <c r="AL95">
        <f t="shared" si="66"/>
        <v>5</v>
      </c>
      <c r="AM95">
        <f t="shared" si="67"/>
        <v>29104154.145767432</v>
      </c>
    </row>
    <row r="96" spans="1:39">
      <c r="A96" s="35">
        <v>2028</v>
      </c>
      <c r="B96" s="34">
        <v>168069345.63470709</v>
      </c>
      <c r="C96" s="48">
        <f t="shared" si="53"/>
        <v>145930573.02824032</v>
      </c>
      <c r="D96" s="48">
        <f t="shared" si="51"/>
        <v>190208118.24117386</v>
      </c>
      <c r="E96" s="48">
        <f t="shared" si="54"/>
        <v>124436329.39218335</v>
      </c>
      <c r="F96" s="48">
        <f t="shared" si="52"/>
        <v>211702361.87723082</v>
      </c>
      <c r="G96" s="23"/>
      <c r="H96" s="23"/>
      <c r="I96">
        <v>0.95</v>
      </c>
      <c r="L96">
        <f t="shared" si="60"/>
        <v>5</v>
      </c>
      <c r="M96">
        <f t="shared" si="61"/>
        <v>122990758.12780508</v>
      </c>
      <c r="N96">
        <f t="shared" si="68"/>
        <v>34.86760795081058</v>
      </c>
      <c r="T96">
        <f t="array" ref="T96:V97">[1]!MARoots(R91:R92)</f>
        <v>-2.2253127881702786</v>
      </c>
      <c r="U96">
        <v>0</v>
      </c>
      <c r="V96">
        <v>2.2253127881702786</v>
      </c>
      <c r="AD96">
        <f t="shared" si="57"/>
        <v>5</v>
      </c>
      <c r="AE96">
        <f t="shared" si="58"/>
        <v>122990758.12780508</v>
      </c>
      <c r="AF96">
        <f t="shared" si="59"/>
        <v>34.86760795081058</v>
      </c>
      <c r="AG96">
        <f t="shared" si="62"/>
        <v>122990723.26019713</v>
      </c>
      <c r="AH96">
        <f t="shared" si="63"/>
        <v>37.524668606543905</v>
      </c>
      <c r="AI96">
        <f t="shared" si="64"/>
        <v>122990649.71319813</v>
      </c>
      <c r="AJ96">
        <f t="shared" si="65"/>
        <v>122990796.80719614</v>
      </c>
      <c r="AL96">
        <f t="shared" si="66"/>
        <v>6</v>
      </c>
      <c r="AM96">
        <f t="shared" si="67"/>
        <v>35928855.571707226</v>
      </c>
    </row>
    <row r="97" spans="1:39">
      <c r="A97" s="35">
        <v>2029</v>
      </c>
      <c r="B97" s="34">
        <v>182605207.06879932</v>
      </c>
      <c r="C97" s="48">
        <f t="shared" si="53"/>
        <v>159883835.18321499</v>
      </c>
      <c r="D97" s="48">
        <f t="shared" si="51"/>
        <v>205326578.95438364</v>
      </c>
      <c r="E97" s="48">
        <f t="shared" si="54"/>
        <v>137823953.55673549</v>
      </c>
      <c r="F97" s="48">
        <f t="shared" si="52"/>
        <v>227386460.58086315</v>
      </c>
      <c r="G97" s="23"/>
      <c r="H97" s="23"/>
      <c r="I97">
        <v>1</v>
      </c>
      <c r="L97">
        <f t="shared" si="60"/>
        <v>6</v>
      </c>
      <c r="M97">
        <f t="shared" si="61"/>
        <v>129815459.55374488</v>
      </c>
      <c r="N97">
        <f t="shared" si="68"/>
        <v>67.87899841596429</v>
      </c>
      <c r="Q97" t="s">
        <v>49</v>
      </c>
      <c r="R97" s="27">
        <v>1</v>
      </c>
      <c r="T97" s="25">
        <v>0.42178064061333365</v>
      </c>
      <c r="U97" s="25">
        <v>0</v>
      </c>
      <c r="V97" s="25">
        <v>0.42178064061333365</v>
      </c>
      <c r="W97" s="23"/>
      <c r="X97" s="23"/>
      <c r="Y97" s="23"/>
      <c r="Z97" s="23"/>
      <c r="AA97" s="23"/>
      <c r="AB97" s="23"/>
      <c r="AD97">
        <f t="shared" si="57"/>
        <v>6</v>
      </c>
      <c r="AE97">
        <f t="shared" si="58"/>
        <v>129815459.55374488</v>
      </c>
      <c r="AF97">
        <f t="shared" si="59"/>
        <v>67.87899841596429</v>
      </c>
      <c r="AG97">
        <f t="shared" si="62"/>
        <v>129815391.67474647</v>
      </c>
      <c r="AH97">
        <f t="shared" si="63"/>
        <v>37.524668606543905</v>
      </c>
      <c r="AI97">
        <f t="shared" si="64"/>
        <v>129815318.12774746</v>
      </c>
      <c r="AJ97">
        <f t="shared" si="65"/>
        <v>129815465.22174548</v>
      </c>
      <c r="AL97">
        <f t="shared" si="66"/>
        <v>7</v>
      </c>
      <c r="AM97">
        <f t="shared" si="67"/>
        <v>43132087.521668516</v>
      </c>
    </row>
    <row r="98" spans="1:39">
      <c r="A98" s="35">
        <v>2030</v>
      </c>
      <c r="B98" s="34">
        <v>197947659.33596963</v>
      </c>
      <c r="C98" s="48">
        <f t="shared" si="53"/>
        <v>174643688.17126775</v>
      </c>
      <c r="D98" s="48">
        <f>B98+$C$74+I97*$C$74</f>
        <v>221251630.50067151</v>
      </c>
      <c r="E98" s="48">
        <f t="shared" si="54"/>
        <v>152018168.55436569</v>
      </c>
      <c r="F98" s="48">
        <f t="shared" si="52"/>
        <v>243877150.11757356</v>
      </c>
      <c r="G98" s="23"/>
      <c r="H98" s="23"/>
      <c r="I98">
        <v>1.05</v>
      </c>
      <c r="L98">
        <f t="shared" si="60"/>
        <v>7</v>
      </c>
      <c r="M98">
        <f t="shared" si="61"/>
        <v>137018691.50370616</v>
      </c>
      <c r="N98">
        <f t="shared" si="68"/>
        <v>-23.544931184602717</v>
      </c>
      <c r="Q98" t="s">
        <v>50</v>
      </c>
      <c r="R98" s="28">
        <v>2</v>
      </c>
      <c r="W98" s="23"/>
      <c r="X98" s="23"/>
      <c r="Y98" s="23"/>
      <c r="Z98" s="23"/>
      <c r="AA98" s="23"/>
      <c r="AB98" s="23"/>
      <c r="AD98">
        <f t="shared" si="57"/>
        <v>7</v>
      </c>
      <c r="AE98">
        <f t="shared" si="58"/>
        <v>137018691.50370616</v>
      </c>
      <c r="AF98">
        <f t="shared" si="59"/>
        <v>-23.544931184602717</v>
      </c>
      <c r="AG98">
        <f t="shared" si="62"/>
        <v>137018715.04863733</v>
      </c>
      <c r="AH98">
        <f t="shared" si="63"/>
        <v>37.524668606543905</v>
      </c>
      <c r="AI98">
        <f t="shared" si="64"/>
        <v>137018641.50163832</v>
      </c>
      <c r="AJ98">
        <f t="shared" si="65"/>
        <v>137018788.59563634</v>
      </c>
      <c r="AL98">
        <f t="shared" si="66"/>
        <v>8</v>
      </c>
      <c r="AM98">
        <f t="shared" si="67"/>
        <v>50735198.097595282</v>
      </c>
    </row>
    <row r="99" spans="1:39">
      <c r="A99" s="35">
        <v>2031</v>
      </c>
      <c r="B99" s="34">
        <v>214141459.93304443</v>
      </c>
      <c r="C99" s="48">
        <f>B99-$C$74-I98*$C$74</f>
        <v>190254889.48922503</v>
      </c>
      <c r="D99" s="48">
        <f t="shared" si="51"/>
        <v>238028030.37686384</v>
      </c>
      <c r="E99" s="48">
        <f t="shared" si="54"/>
        <v>167063731.8819004</v>
      </c>
      <c r="F99" s="48">
        <f t="shared" si="52"/>
        <v>261219187.98418847</v>
      </c>
      <c r="G99" s="23"/>
      <c r="H99" s="23"/>
      <c r="I99">
        <v>1.1000000000000001</v>
      </c>
      <c r="L99">
        <f t="shared" si="60"/>
        <v>8</v>
      </c>
      <c r="M99">
        <f t="shared" si="61"/>
        <v>144621802.07963294</v>
      </c>
      <c r="N99">
        <f t="shared" si="68"/>
        <v>9.2784409938484345</v>
      </c>
      <c r="Q99" t="s">
        <v>51</v>
      </c>
      <c r="R99" s="28">
        <v>0</v>
      </c>
      <c r="T99" t="s">
        <v>75</v>
      </c>
      <c r="W99" s="23"/>
      <c r="X99" s="23"/>
      <c r="Y99" s="23"/>
      <c r="Z99" s="23"/>
      <c r="AA99" s="23"/>
      <c r="AB99" s="23"/>
      <c r="AD99">
        <f t="shared" si="57"/>
        <v>8</v>
      </c>
      <c r="AE99">
        <f t="shared" si="58"/>
        <v>144621802.07963294</v>
      </c>
      <c r="AF99">
        <f t="shared" si="59"/>
        <v>9.2784409938484345</v>
      </c>
      <c r="AG99">
        <f t="shared" si="62"/>
        <v>144621792.80119196</v>
      </c>
      <c r="AH99">
        <f t="shared" si="63"/>
        <v>37.524668606543905</v>
      </c>
      <c r="AI99">
        <f t="shared" si="64"/>
        <v>144621719.25419295</v>
      </c>
      <c r="AJ99">
        <f t="shared" si="65"/>
        <v>144621866.34819096</v>
      </c>
      <c r="AL99">
        <f t="shared" si="66"/>
        <v>9</v>
      </c>
      <c r="AM99">
        <f t="shared" si="67"/>
        <v>58760172.658205934</v>
      </c>
    </row>
    <row r="100" spans="1:39" ht="15.75" thickBot="1">
      <c r="A100" s="49"/>
      <c r="B100" s="49"/>
      <c r="C100" s="49"/>
      <c r="D100" s="49"/>
      <c r="E100" s="49"/>
      <c r="F100" s="49"/>
      <c r="G100" s="49"/>
      <c r="H100" s="49"/>
      <c r="L100">
        <f t="shared" si="60"/>
        <v>9</v>
      </c>
      <c r="M100">
        <f t="shared" si="61"/>
        <v>152646776.64024359</v>
      </c>
      <c r="N100">
        <f t="shared" si="68"/>
        <v>-55.523086642011137</v>
      </c>
      <c r="Q100" t="s">
        <v>52</v>
      </c>
      <c r="R100" s="28">
        <f>AVERAGE(N93:N103)</f>
        <v>8.1491343987899771</v>
      </c>
      <c r="W100" s="23"/>
      <c r="X100" s="12"/>
      <c r="Y100" s="12"/>
      <c r="Z100" s="12"/>
      <c r="AA100" s="12"/>
      <c r="AB100" s="23"/>
      <c r="AD100">
        <f t="shared" si="57"/>
        <v>9</v>
      </c>
      <c r="AE100">
        <f t="shared" si="58"/>
        <v>152646776.64024359</v>
      </c>
      <c r="AF100">
        <f t="shared" si="59"/>
        <v>-55.523086642011137</v>
      </c>
      <c r="AG100">
        <f t="shared" si="62"/>
        <v>152646832.16333023</v>
      </c>
      <c r="AH100">
        <f t="shared" si="63"/>
        <v>37.524668606543905</v>
      </c>
      <c r="AI100">
        <f t="shared" si="64"/>
        <v>152646758.61633122</v>
      </c>
      <c r="AJ100">
        <f t="shared" si="65"/>
        <v>152646905.71032923</v>
      </c>
      <c r="AL100">
        <f t="shared" si="66"/>
        <v>10</v>
      </c>
      <c r="AM100">
        <f t="shared" si="67"/>
        <v>67230589.704155028</v>
      </c>
    </row>
    <row r="101" spans="1:39" ht="15.75" thickTop="1">
      <c r="L101">
        <f t="shared" si="60"/>
        <v>10</v>
      </c>
      <c r="M101">
        <f t="shared" si="61"/>
        <v>161117193.68619269</v>
      </c>
      <c r="N101">
        <f t="shared" si="68"/>
        <v>-6.1497043074572986</v>
      </c>
      <c r="Q101" t="s">
        <v>53</v>
      </c>
      <c r="R101" s="28">
        <f>_xlfn.STDEV.S(N93:N103)</f>
        <v>38.416944163214481</v>
      </c>
      <c r="T101" s="24" t="s">
        <v>44</v>
      </c>
      <c r="U101" s="24" t="s">
        <v>76</v>
      </c>
      <c r="W101" s="23"/>
      <c r="X101" s="23"/>
      <c r="Y101" s="23"/>
      <c r="Z101" s="23"/>
      <c r="AA101" s="23"/>
      <c r="AB101" s="23"/>
      <c r="AD101">
        <f t="shared" si="57"/>
        <v>10</v>
      </c>
      <c r="AE101">
        <f t="shared" si="58"/>
        <v>161117193.68619269</v>
      </c>
      <c r="AF101">
        <f t="shared" si="59"/>
        <v>-6.1497043074572986</v>
      </c>
      <c r="AG101">
        <f t="shared" si="62"/>
        <v>161117199.835897</v>
      </c>
      <c r="AH101">
        <f t="shared" si="63"/>
        <v>37.524668606543905</v>
      </c>
      <c r="AI101">
        <f t="shared" si="64"/>
        <v>161117126.28889799</v>
      </c>
      <c r="AJ101">
        <f t="shared" si="65"/>
        <v>161117273.38289601</v>
      </c>
      <c r="AL101">
        <f t="shared" si="66"/>
        <v>11</v>
      </c>
      <c r="AM101">
        <f t="shared" si="67"/>
        <v>76170983.621258751</v>
      </c>
    </row>
    <row r="102" spans="1:39">
      <c r="L102">
        <f t="shared" si="60"/>
        <v>11</v>
      </c>
      <c r="M102">
        <f t="shared" si="61"/>
        <v>170057587.6032964</v>
      </c>
      <c r="N102">
        <f t="shared" si="68"/>
        <v>-24.489678532695478</v>
      </c>
      <c r="Q102" t="s">
        <v>54</v>
      </c>
      <c r="R102" s="28">
        <f>SQRT(R95/R105)</f>
        <v>37.524668606543905</v>
      </c>
      <c r="T102" s="31">
        <v>0</v>
      </c>
      <c r="U102" s="31">
        <f t="array" ref="U102:U111">[1]!PSICoeff(Q92,R91:R92)</f>
        <v>1</v>
      </c>
      <c r="W102" s="23"/>
      <c r="X102" s="23"/>
      <c r="Y102" s="23"/>
      <c r="Z102" s="23"/>
      <c r="AA102" s="23"/>
      <c r="AB102" s="23"/>
      <c r="AD102">
        <f t="shared" si="57"/>
        <v>11</v>
      </c>
      <c r="AE102">
        <f t="shared" si="58"/>
        <v>170057587.6032964</v>
      </c>
      <c r="AF102">
        <f t="shared" si="59"/>
        <v>-24.489678532695478</v>
      </c>
      <c r="AG102">
        <f t="shared" si="62"/>
        <v>170057612.09297493</v>
      </c>
      <c r="AH102">
        <f t="shared" si="63"/>
        <v>37.524668606543905</v>
      </c>
      <c r="AI102">
        <f t="shared" si="64"/>
        <v>170057538.54597592</v>
      </c>
      <c r="AJ102">
        <f t="shared" si="65"/>
        <v>170057685.63997394</v>
      </c>
      <c r="AL102" s="25">
        <f t="shared" si="66"/>
        <v>12</v>
      </c>
      <c r="AM102" s="25">
        <f t="shared" si="67"/>
        <v>85607481.937269434</v>
      </c>
    </row>
    <row r="103" spans="1:39">
      <c r="L103" s="25">
        <f t="shared" si="60"/>
        <v>12</v>
      </c>
      <c r="M103" s="25">
        <f t="shared" si="61"/>
        <v>179494085.91930708</v>
      </c>
      <c r="N103" s="25">
        <f t="shared" si="68"/>
        <v>-2.6536516401157542</v>
      </c>
      <c r="Q103" t="s">
        <v>55</v>
      </c>
      <c r="R103" s="28">
        <f>AVERAGE(M93:M103)</f>
        <v>139025557.91752476</v>
      </c>
      <c r="T103" s="23">
        <f>T102+1</f>
        <v>1</v>
      </c>
      <c r="U103" s="23">
        <v>-0.86603591560036008</v>
      </c>
      <c r="W103" s="23"/>
      <c r="X103" s="23"/>
      <c r="Y103" s="23"/>
      <c r="Z103" s="23"/>
      <c r="AA103" s="23"/>
      <c r="AB103" s="23"/>
      <c r="AD103">
        <f t="shared" si="57"/>
        <v>12</v>
      </c>
      <c r="AE103">
        <f t="shared" si="58"/>
        <v>179494085.91930708</v>
      </c>
      <c r="AF103">
        <f t="shared" si="59"/>
        <v>-2.6536516401157542</v>
      </c>
      <c r="AG103">
        <f t="shared" si="62"/>
        <v>179494088.57295874</v>
      </c>
      <c r="AH103">
        <f t="shared" si="63"/>
        <v>37.524668606543905</v>
      </c>
      <c r="AI103">
        <f t="shared" si="64"/>
        <v>179494015.02595973</v>
      </c>
      <c r="AJ103">
        <f t="shared" si="65"/>
        <v>179494162.11995775</v>
      </c>
      <c r="AL103">
        <f t="shared" si="66"/>
        <v>13</v>
      </c>
      <c r="AM103">
        <f>AG104+R$93</f>
        <v>95567589.106553689</v>
      </c>
    </row>
    <row r="104" spans="1:39">
      <c r="Q104" t="s">
        <v>56</v>
      </c>
      <c r="R104" s="28">
        <f>_xlfn.STDEV.S(M93:M103)</f>
        <v>24824948.475676641</v>
      </c>
      <c r="T104" s="23">
        <f t="shared" ref="T104:T111" si="69">T103+1</f>
        <v>2</v>
      </c>
      <c r="U104" s="23">
        <v>-1.9795155582716015</v>
      </c>
      <c r="W104" s="23"/>
      <c r="X104" s="23"/>
      <c r="Y104" s="23"/>
      <c r="Z104" s="23"/>
      <c r="AA104" s="23"/>
      <c r="AB104" s="23"/>
      <c r="AD104">
        <f>AD103+1</f>
        <v>13</v>
      </c>
      <c r="AG104">
        <f>SUMPRODUCT(AE103,Q$92)+SUMPRODUCT(AF102:AF103,R$91:R$92)</f>
        <v>189454193.08859134</v>
      </c>
      <c r="AH104">
        <f>R$102*SQRT(SUMSQ(U$102:U102))</f>
        <v>37.524668606543905</v>
      </c>
      <c r="AI104">
        <f>AG104-_xlfn.NORM.S.INV(1-AH$89/2)*AH104</f>
        <v>189454119.54159233</v>
      </c>
      <c r="AJ104">
        <f>AG104+_xlfn.NORM.S.INV(1-AH$89/2)*AH104</f>
        <v>189454266.63559034</v>
      </c>
      <c r="AL104">
        <f t="shared" si="66"/>
        <v>14</v>
      </c>
      <c r="AM104">
        <f t="shared" ref="AM104:AM112" si="70">AG105+R$93</f>
        <v>106080351.43736137</v>
      </c>
    </row>
    <row r="105" spans="1:39">
      <c r="Q105" t="s">
        <v>57</v>
      </c>
      <c r="R105" s="29">
        <f>COUNT(M93:M103)</f>
        <v>11</v>
      </c>
      <c r="T105" s="23">
        <f t="shared" si="69"/>
        <v>3</v>
      </c>
      <c r="U105" s="23">
        <v>-2.089358315818294</v>
      </c>
      <c r="W105" s="23"/>
      <c r="X105" s="23"/>
      <c r="Y105" s="23"/>
      <c r="Z105" s="23"/>
      <c r="AA105" s="23"/>
      <c r="AB105" s="23"/>
      <c r="AD105">
        <f t="shared" ref="AD105:AD113" si="71">AD104+1</f>
        <v>14</v>
      </c>
      <c r="AG105">
        <f>SUMPRODUCT(AG104,Q92)+SUMPRODUCT(AF103,R91)</f>
        <v>199966955.41939902</v>
      </c>
      <c r="AH105">
        <f>R$102*SQRT(SUMSQ(U$102:U103))</f>
        <v>49.640728812126859</v>
      </c>
      <c r="AI105">
        <f t="shared" ref="AI105:AI113" si="72">AG105-_xlfn.NORM.S.INV(1-AH$89/2)*AH105</f>
        <v>199966858.12535837</v>
      </c>
      <c r="AJ105">
        <f t="shared" ref="AJ105:AJ113" si="73">AG105+_xlfn.NORM.S.INV(1-AH$89/2)*AH105</f>
        <v>199967052.71343967</v>
      </c>
      <c r="AL105">
        <f t="shared" si="66"/>
        <v>15</v>
      </c>
      <c r="AM105">
        <f t="shared" si="70"/>
        <v>117176461.14445649</v>
      </c>
    </row>
    <row r="106" spans="1:39">
      <c r="T106" s="23">
        <f t="shared" si="69"/>
        <v>4</v>
      </c>
      <c r="U106" s="23">
        <v>-2.2052962168636299</v>
      </c>
      <c r="W106" s="23"/>
      <c r="X106" s="23"/>
      <c r="Y106" s="23"/>
      <c r="Z106" s="23"/>
      <c r="AA106" s="23"/>
      <c r="AB106" s="23"/>
      <c r="AD106">
        <f t="shared" si="71"/>
        <v>15</v>
      </c>
      <c r="AG106">
        <f>SUMPRODUCT(AG105,Q92)</f>
        <v>211063065.12649414</v>
      </c>
      <c r="AH106">
        <f>R$102*SQRT(SUMSQ(U$102:U104))</f>
        <v>89.341027519381029</v>
      </c>
      <c r="AI106">
        <f t="shared" si="72"/>
        <v>211062890.02129787</v>
      </c>
      <c r="AJ106">
        <f t="shared" si="73"/>
        <v>211063240.23169041</v>
      </c>
      <c r="AL106">
        <f t="shared" si="66"/>
        <v>16</v>
      </c>
      <c r="AM106">
        <f t="shared" si="70"/>
        <v>128888290.83575429</v>
      </c>
    </row>
    <row r="107" spans="1:39">
      <c r="Q107" t="s">
        <v>58</v>
      </c>
      <c r="R107" s="27">
        <f>-(R110-2*(R97+R98+2))/2</f>
        <v>-55.483307873552761</v>
      </c>
      <c r="T107" s="23">
        <f t="shared" si="69"/>
        <v>5</v>
      </c>
      <c r="U107" s="23">
        <v>-2.3276674791936398</v>
      </c>
      <c r="W107" s="23"/>
      <c r="X107" s="23"/>
      <c r="Y107" s="23"/>
      <c r="Z107" s="23"/>
      <c r="AA107" s="23"/>
      <c r="AB107" s="23"/>
      <c r="AD107">
        <f t="shared" si="71"/>
        <v>16</v>
      </c>
      <c r="AG107">
        <f>SUMPRODUCT(AG106,Q92)</f>
        <v>222774894.81779194</v>
      </c>
      <c r="AH107">
        <f>R$102*SQRT(SUMSQ(U$102:U105))</f>
        <v>118.86449351131763</v>
      </c>
      <c r="AI107">
        <f t="shared" si="72"/>
        <v>222774661.84766561</v>
      </c>
      <c r="AJ107">
        <f t="shared" si="73"/>
        <v>222775127.78791827</v>
      </c>
      <c r="AL107">
        <f t="shared" si="66"/>
        <v>17</v>
      </c>
      <c r="AM107">
        <f t="shared" si="70"/>
        <v>141250006.63874936</v>
      </c>
    </row>
    <row r="108" spans="1:39">
      <c r="Q108" t="s">
        <v>59</v>
      </c>
      <c r="R108" s="33">
        <f>R105*LN(R95/R105)+2*(R97+R98+2)</f>
        <v>89.749968016602722</v>
      </c>
      <c r="T108" s="23">
        <f t="shared" si="69"/>
        <v>6</v>
      </c>
      <c r="U108" s="23">
        <v>-2.4568290882034884</v>
      </c>
      <c r="W108" s="23"/>
      <c r="X108" s="23"/>
      <c r="Y108" s="23"/>
      <c r="Z108" s="23"/>
      <c r="AA108" s="23"/>
      <c r="AB108" s="23"/>
      <c r="AD108">
        <f t="shared" si="71"/>
        <v>17</v>
      </c>
      <c r="AG108">
        <f>SUMPRODUCT(AG107,Q92)</f>
        <v>235136610.62078702</v>
      </c>
      <c r="AH108">
        <f>R$102*SQRT(SUMSQ(U$102:U106))</f>
        <v>144.83379590045965</v>
      </c>
      <c r="AI108">
        <f t="shared" si="72"/>
        <v>235136326.75176331</v>
      </c>
      <c r="AJ108">
        <f t="shared" si="73"/>
        <v>235136894.48981073</v>
      </c>
      <c r="AL108">
        <f t="shared" si="66"/>
        <v>18</v>
      </c>
      <c r="AM108">
        <f t="shared" si="70"/>
        <v>154297670.54967201</v>
      </c>
    </row>
    <row r="109" spans="1:39">
      <c r="Q109" t="s">
        <v>60</v>
      </c>
      <c r="R109" s="28">
        <f>R105*LN(R95/R105)+LN(R105)*(R97+R98+2)</f>
        <v>91.739444380594577</v>
      </c>
      <c r="T109" s="23">
        <f t="shared" si="69"/>
        <v>7</v>
      </c>
      <c r="U109" s="23">
        <v>-2.5931578383067855</v>
      </c>
      <c r="W109" s="23"/>
      <c r="X109" s="23"/>
      <c r="Y109" s="23"/>
      <c r="Z109" s="23"/>
      <c r="AA109" s="23"/>
      <c r="AB109" s="23"/>
      <c r="AD109">
        <f t="shared" si="71"/>
        <v>18</v>
      </c>
      <c r="AG109">
        <f>SUMPRODUCT(AG108,Q92)</f>
        <v>248184274.53170964</v>
      </c>
      <c r="AH109">
        <f>R$102*SQRT(SUMSQ(U$102:U107))</f>
        <v>169.13299164330888</v>
      </c>
      <c r="AI109">
        <f t="shared" si="72"/>
        <v>248183943.03713742</v>
      </c>
      <c r="AJ109">
        <f t="shared" si="73"/>
        <v>248184606.02628186</v>
      </c>
      <c r="AL109">
        <f t="shared" si="66"/>
        <v>19</v>
      </c>
      <c r="AM109">
        <f t="shared" si="70"/>
        <v>168069345.63470709</v>
      </c>
    </row>
    <row r="110" spans="1:39">
      <c r="Q110" t="s">
        <v>61</v>
      </c>
      <c r="R110" s="28">
        <f>R105*(1+LN(2*PI()))+R108</f>
        <v>120.96661574710552</v>
      </c>
      <c r="T110" s="23">
        <f t="shared" si="69"/>
        <v>8</v>
      </c>
      <c r="U110" s="23">
        <v>-2.7370514321324095</v>
      </c>
      <c r="W110" s="23"/>
      <c r="X110" s="23"/>
      <c r="Y110" s="23"/>
      <c r="Z110" s="23"/>
      <c r="AA110" s="23"/>
      <c r="AB110" s="23"/>
      <c r="AD110">
        <f t="shared" si="71"/>
        <v>19</v>
      </c>
      <c r="AG110">
        <f>SUMPRODUCT(AG109,Q92)</f>
        <v>261955949.61674476</v>
      </c>
      <c r="AH110">
        <f>R$102*SQRT(SUMSQ(U$102:U108))</f>
        <v>192.62730316317874</v>
      </c>
      <c r="AI110">
        <f t="shared" si="72"/>
        <v>261955572.07416812</v>
      </c>
      <c r="AJ110">
        <f t="shared" si="73"/>
        <v>261956327.1593214</v>
      </c>
      <c r="AL110">
        <f t="shared" si="66"/>
        <v>20</v>
      </c>
      <c r="AM110">
        <f t="shared" si="70"/>
        <v>182605207.06879932</v>
      </c>
    </row>
    <row r="111" spans="1:39">
      <c r="Q111" t="s">
        <v>62</v>
      </c>
      <c r="R111" s="29">
        <f>R105*(1+LN(2*PI()))+R109</f>
        <v>122.95609211109738</v>
      </c>
      <c r="T111" s="25">
        <f t="shared" si="69"/>
        <v>9</v>
      </c>
      <c r="U111" s="25">
        <v>-2.8889296407154506</v>
      </c>
      <c r="W111" s="23"/>
      <c r="X111" s="23"/>
      <c r="Y111" s="23"/>
      <c r="Z111" s="23"/>
      <c r="AA111" s="23"/>
      <c r="AB111" s="23"/>
      <c r="AD111">
        <f t="shared" si="71"/>
        <v>20</v>
      </c>
      <c r="AG111">
        <f>SUMPRODUCT(AG110,Q92)</f>
        <v>276491811.05083698</v>
      </c>
      <c r="AH111">
        <f>R$102*SQRT(SUMSQ(U$102:U109))</f>
        <v>215.81011511476677</v>
      </c>
      <c r="AI111">
        <f t="shared" si="72"/>
        <v>276491388.07078385</v>
      </c>
      <c r="AJ111">
        <f t="shared" si="73"/>
        <v>276492234.03089011</v>
      </c>
      <c r="AL111">
        <f t="shared" si="66"/>
        <v>21</v>
      </c>
      <c r="AM111">
        <f t="shared" si="70"/>
        <v>197947659.33596963</v>
      </c>
    </row>
    <row r="112" spans="1:39">
      <c r="W112" s="23"/>
      <c r="X112" s="23"/>
      <c r="Y112" s="23"/>
      <c r="Z112" s="23"/>
      <c r="AA112" s="23"/>
      <c r="AB112" s="23"/>
      <c r="AD112">
        <f t="shared" si="71"/>
        <v>21</v>
      </c>
      <c r="AG112">
        <f>SUMPRODUCT(AG111,Q92)</f>
        <v>291834263.31800729</v>
      </c>
      <c r="AH112">
        <f>R$102*SQRT(SUMSQ(U$102:U110))</f>
        <v>239.00360445612324</v>
      </c>
      <c r="AI112">
        <f t="shared" si="72"/>
        <v>291833794.8795504</v>
      </c>
      <c r="AJ112">
        <f t="shared" si="73"/>
        <v>291834731.75646418</v>
      </c>
      <c r="AL112" s="25">
        <f t="shared" si="66"/>
        <v>22</v>
      </c>
      <c r="AM112" s="25">
        <f t="shared" si="70"/>
        <v>214141459.93304443</v>
      </c>
    </row>
    <row r="113" spans="12:39">
      <c r="W113" s="23"/>
      <c r="X113" s="23"/>
      <c r="Y113" s="23"/>
      <c r="Z113" s="23"/>
      <c r="AA113" s="23"/>
      <c r="AB113" s="23"/>
      <c r="AD113" s="25">
        <f t="shared" si="71"/>
        <v>22</v>
      </c>
      <c r="AE113" s="25"/>
      <c r="AF113" s="25"/>
      <c r="AG113" s="25">
        <f>SUMPRODUCT(AG112,Q92)</f>
        <v>308028063.9150821</v>
      </c>
      <c r="AH113" s="25">
        <f>R$102*SQRT(SUMSQ(U$102:U111))</f>
        <v>262.43972908060573</v>
      </c>
      <c r="AI113" s="25">
        <f t="shared" si="72"/>
        <v>308027549.542665</v>
      </c>
      <c r="AJ113" s="25">
        <f t="shared" si="73"/>
        <v>308028578.28749919</v>
      </c>
    </row>
    <row r="114" spans="12:39">
      <c r="L114" t="s">
        <v>39</v>
      </c>
      <c r="P114" t="s">
        <v>43</v>
      </c>
      <c r="T114" t="s">
        <v>70</v>
      </c>
      <c r="W114" s="23"/>
      <c r="X114" s="23" t="s">
        <v>63</v>
      </c>
      <c r="Y114" s="23"/>
      <c r="Z114" s="23"/>
      <c r="AA114" s="23"/>
      <c r="AB114" s="23"/>
      <c r="AD114" t="s">
        <v>77</v>
      </c>
      <c r="AL114" t="s">
        <v>82</v>
      </c>
    </row>
    <row r="115" spans="12:39" ht="15.75" thickBot="1">
      <c r="AG115" t="s">
        <v>78</v>
      </c>
      <c r="AH115">
        <v>0.05</v>
      </c>
    </row>
    <row r="116" spans="12:39" ht="15.75" thickTop="1">
      <c r="L116" s="24" t="s">
        <v>40</v>
      </c>
      <c r="M116" s="24" t="s">
        <v>41</v>
      </c>
      <c r="N116" s="24" t="s">
        <v>42</v>
      </c>
      <c r="P116" s="24" t="s">
        <v>44</v>
      </c>
      <c r="Q116" s="24" t="s">
        <v>45</v>
      </c>
      <c r="R116" s="24" t="s">
        <v>46</v>
      </c>
      <c r="T116" s="24" t="s">
        <v>71</v>
      </c>
      <c r="U116" s="24" t="s">
        <v>72</v>
      </c>
      <c r="V116" s="24" t="s">
        <v>73</v>
      </c>
      <c r="X116" s="24" t="s">
        <v>64</v>
      </c>
      <c r="Y116" s="24" t="s">
        <v>65</v>
      </c>
      <c r="Z116" s="24" t="s">
        <v>66</v>
      </c>
      <c r="AA116" s="24" t="s">
        <v>67</v>
      </c>
      <c r="AB116" s="24" t="s">
        <v>68</v>
      </c>
      <c r="AD116" s="24" t="s">
        <v>40</v>
      </c>
      <c r="AE116" s="24" t="s">
        <v>41</v>
      </c>
      <c r="AF116" s="24" t="s">
        <v>42</v>
      </c>
      <c r="AG116" s="24" t="s">
        <v>79</v>
      </c>
      <c r="AH116" s="24" t="s">
        <v>66</v>
      </c>
      <c r="AI116" s="24" t="s">
        <v>80</v>
      </c>
      <c r="AJ116" s="24" t="s">
        <v>81</v>
      </c>
      <c r="AL116" s="24" t="s">
        <v>40</v>
      </c>
      <c r="AM116" s="24" t="s">
        <v>83</v>
      </c>
    </row>
    <row r="117" spans="12:39">
      <c r="L117">
        <v>1</v>
      </c>
      <c r="M117">
        <f>J26-R$118</f>
        <v>99092218.887552261</v>
      </c>
      <c r="N117">
        <v>0</v>
      </c>
      <c r="P117" s="20">
        <v>1</v>
      </c>
      <c r="Q117">
        <f>Y118</f>
        <v>1.055491215864784</v>
      </c>
      <c r="R117">
        <f>Y119</f>
        <v>-0.26191658578228594</v>
      </c>
      <c r="T117" s="30">
        <f t="array" ref="T117:V117">[1]!ARRoots(Q117)</f>
        <v>0.94742616989065231</v>
      </c>
      <c r="U117" s="30">
        <v>0</v>
      </c>
      <c r="V117" s="30">
        <v>0.94742616989065231</v>
      </c>
      <c r="X117" t="s">
        <v>47</v>
      </c>
      <c r="Y117">
        <f t="array" ref="Y117:Z119">[1]!ARIMA_Coeff(J26:J37,1,1,0,Verdadero)</f>
        <v>5209662.106136905</v>
      </c>
      <c r="Z117">
        <v>41.553971529201924</v>
      </c>
      <c r="AA117">
        <f>Y117/Z117</f>
        <v>125370.97934130872</v>
      </c>
      <c r="AB117">
        <f>_xlfn.T.DIST.2T(ABS(AA117),R$130-R$122-R$123-1)</f>
        <v>1.8350245326875942E-38</v>
      </c>
      <c r="AD117">
        <f>L117</f>
        <v>1</v>
      </c>
      <c r="AE117">
        <f>M117</f>
        <v>99092218.887552261</v>
      </c>
      <c r="AF117">
        <f>N117</f>
        <v>0</v>
      </c>
      <c r="AG117">
        <f>AE117-AF117</f>
        <v>99092218.887552261</v>
      </c>
      <c r="AH117">
        <f>R$127</f>
        <v>74.451823314052362</v>
      </c>
      <c r="AI117">
        <f>AG117-_xlfn.NORM.S.INV(1-AH$115/2)*AH117</f>
        <v>99092072.964659989</v>
      </c>
      <c r="AJ117">
        <f>AG117+_xlfn.NORM.S.INV(1-AH$115/2)*AH117</f>
        <v>99092364.810444534</v>
      </c>
      <c r="AL117">
        <v>1</v>
      </c>
      <c r="AM117">
        <f>J26</f>
        <v>5209574.1311039552</v>
      </c>
    </row>
    <row r="118" spans="12:39">
      <c r="L118">
        <f>L117+1</f>
        <v>2</v>
      </c>
      <c r="M118">
        <f t="shared" ref="M118:M128" si="74">J27-R$118</f>
        <v>104591107.59425513</v>
      </c>
      <c r="N118">
        <f>M118-SUMPRODUCT(M117,Q$117)-SUMPRODUCT(N117,R$117)</f>
        <v>140.99789328873158</v>
      </c>
      <c r="P118" s="21" t="s">
        <v>47</v>
      </c>
      <c r="Q118" s="25">
        <f>Y117</f>
        <v>5209662.106136905</v>
      </c>
      <c r="R118" s="25">
        <f>Q118/(1-SUM(Q117))</f>
        <v>-93882644.756448299</v>
      </c>
      <c r="X118" t="s">
        <v>69</v>
      </c>
      <c r="Y118">
        <v>1.055491215864784</v>
      </c>
      <c r="Z118">
        <v>9.7485508948326407E-7</v>
      </c>
      <c r="AA118">
        <f t="shared" ref="AA118:AA119" si="75">Y118/Z118</f>
        <v>1082716.0131299742</v>
      </c>
      <c r="AB118">
        <f t="shared" ref="AB118:AB119" si="76">_xlfn.T.DIST.2T(ABS(AA118),R$130-R$122-R$123-1)</f>
        <v>5.9306397361399039E-46</v>
      </c>
      <c r="AD118">
        <f t="shared" ref="AD118:AD128" si="77">L118</f>
        <v>2</v>
      </c>
      <c r="AE118">
        <f t="shared" ref="AE118:AE128" si="78">M118</f>
        <v>104591107.59425513</v>
      </c>
      <c r="AF118">
        <f t="shared" ref="AF118:AF128" si="79">N118</f>
        <v>140.99789328873158</v>
      </c>
      <c r="AG118">
        <f t="shared" ref="AG118:AG128" si="80">AE118-AF118</f>
        <v>104590966.59636185</v>
      </c>
      <c r="AH118">
        <f t="shared" ref="AH118:AH128" si="81">R$127</f>
        <v>74.451823314052362</v>
      </c>
      <c r="AI118">
        <f t="shared" ref="AI118:AI128" si="82">AG118-_xlfn.NORM.S.INV(1-AH$115/2)*AH118</f>
        <v>104590820.67346957</v>
      </c>
      <c r="AJ118">
        <f t="shared" ref="AJ118:AJ128" si="83">AG118+_xlfn.NORM.S.INV(1-AH$115/2)*AH118</f>
        <v>104591112.51925412</v>
      </c>
      <c r="AL118">
        <f>AL117+1</f>
        <v>2</v>
      </c>
      <c r="AM118">
        <f>J27</f>
        <v>10708462.837806834</v>
      </c>
    </row>
    <row r="119" spans="12:39">
      <c r="L119">
        <f t="shared" ref="L119:L128" si="84">L118+1</f>
        <v>3</v>
      </c>
      <c r="M119">
        <f t="shared" si="74"/>
        <v>110394923.66753088</v>
      </c>
      <c r="N119">
        <f t="shared" ref="N119:N128" si="85">M119-SUMPRODUCT(M118,Q$117)-SUMPRODUCT(N118,R$117)</f>
        <v>-34.726087110121355</v>
      </c>
      <c r="T119" t="s">
        <v>74</v>
      </c>
      <c r="X119" s="25" t="s">
        <v>89</v>
      </c>
      <c r="Y119" s="25">
        <v>-0.26191658578228594</v>
      </c>
      <c r="Z119" s="25">
        <v>0.35497356304030625</v>
      </c>
      <c r="AA119" s="25">
        <f t="shared" si="75"/>
        <v>-0.73784814716623293</v>
      </c>
      <c r="AB119" s="25">
        <f t="shared" si="76"/>
        <v>0.48168654981555037</v>
      </c>
      <c r="AD119">
        <f t="shared" si="77"/>
        <v>3</v>
      </c>
      <c r="AE119">
        <f t="shared" si="78"/>
        <v>110394923.66753088</v>
      </c>
      <c r="AF119">
        <f t="shared" si="79"/>
        <v>-34.726087110121355</v>
      </c>
      <c r="AG119">
        <f t="shared" si="80"/>
        <v>110394958.39361799</v>
      </c>
      <c r="AH119">
        <f t="shared" si="81"/>
        <v>74.451823314052362</v>
      </c>
      <c r="AI119">
        <f t="shared" si="82"/>
        <v>110394812.47072572</v>
      </c>
      <c r="AJ119">
        <f t="shared" si="83"/>
        <v>110395104.31651026</v>
      </c>
      <c r="AL119">
        <f t="shared" ref="AL119:AL138" si="86">AL118+1</f>
        <v>3</v>
      </c>
      <c r="AM119">
        <f t="shared" ref="AM119:AM128" si="87">J28</f>
        <v>16512278.911082586</v>
      </c>
    </row>
    <row r="120" spans="12:39" ht="15.75" thickBot="1">
      <c r="L120">
        <f t="shared" si="84"/>
        <v>4</v>
      </c>
      <c r="M120">
        <f t="shared" si="74"/>
        <v>116520873.04028958</v>
      </c>
      <c r="N120">
        <f t="shared" si="85"/>
        <v>-8.2621907817843319</v>
      </c>
      <c r="Q120" t="s">
        <v>48</v>
      </c>
      <c r="R120" s="26">
        <f>SUMSQ(N118:N128)</f>
        <v>60973.813942655586</v>
      </c>
      <c r="AD120">
        <f t="shared" si="77"/>
        <v>4</v>
      </c>
      <c r="AE120">
        <f t="shared" si="78"/>
        <v>116520873.04028958</v>
      </c>
      <c r="AF120">
        <f t="shared" si="79"/>
        <v>-8.2621907817843319</v>
      </c>
      <c r="AG120">
        <f t="shared" si="80"/>
        <v>116520881.30248037</v>
      </c>
      <c r="AH120">
        <f t="shared" si="81"/>
        <v>74.451823314052362</v>
      </c>
      <c r="AI120">
        <f t="shared" si="82"/>
        <v>116520735.3795881</v>
      </c>
      <c r="AJ120">
        <f t="shared" si="83"/>
        <v>116521027.22537264</v>
      </c>
      <c r="AL120">
        <f t="shared" si="86"/>
        <v>4</v>
      </c>
      <c r="AM120">
        <f t="shared" si="87"/>
        <v>22638228.283841278</v>
      </c>
    </row>
    <row r="121" spans="12:39" ht="15.75" thickTop="1">
      <c r="L121">
        <f t="shared" si="84"/>
        <v>5</v>
      </c>
      <c r="M121">
        <f t="shared" si="74"/>
        <v>122986798.90221573</v>
      </c>
      <c r="N121">
        <f t="shared" si="85"/>
        <v>38.779289545685721</v>
      </c>
      <c r="T121" s="24" t="s">
        <v>71</v>
      </c>
      <c r="U121" s="24" t="s">
        <v>72</v>
      </c>
      <c r="V121" s="24" t="s">
        <v>73</v>
      </c>
      <c r="AD121">
        <f t="shared" si="77"/>
        <v>5</v>
      </c>
      <c r="AE121">
        <f t="shared" si="78"/>
        <v>122986798.90221573</v>
      </c>
      <c r="AF121">
        <f t="shared" si="79"/>
        <v>38.779289545685721</v>
      </c>
      <c r="AG121">
        <f t="shared" si="80"/>
        <v>122986760.12292619</v>
      </c>
      <c r="AH121">
        <f t="shared" si="81"/>
        <v>74.451823314052362</v>
      </c>
      <c r="AI121">
        <f t="shared" si="82"/>
        <v>122986614.20003392</v>
      </c>
      <c r="AJ121">
        <f t="shared" si="83"/>
        <v>122986906.04581846</v>
      </c>
      <c r="AL121">
        <f t="shared" si="86"/>
        <v>5</v>
      </c>
      <c r="AM121">
        <f t="shared" si="87"/>
        <v>29104154.145767432</v>
      </c>
    </row>
    <row r="122" spans="12:39">
      <c r="L122">
        <f t="shared" si="84"/>
        <v>6</v>
      </c>
      <c r="M122">
        <f t="shared" si="74"/>
        <v>129811500.32815552</v>
      </c>
      <c r="N122">
        <f t="shared" si="85"/>
        <v>24.576477272066796</v>
      </c>
      <c r="Q122" t="s">
        <v>49</v>
      </c>
      <c r="R122" s="27">
        <v>1</v>
      </c>
      <c r="T122" s="30">
        <f t="array" ref="T122:V122">[1]!MARoots(R117)</f>
        <v>3.8180094514183778</v>
      </c>
      <c r="U122" s="30">
        <v>0</v>
      </c>
      <c r="V122" s="30">
        <v>3.8180094514183778</v>
      </c>
      <c r="AD122">
        <f t="shared" si="77"/>
        <v>6</v>
      </c>
      <c r="AE122">
        <f t="shared" si="78"/>
        <v>129811500.32815552</v>
      </c>
      <c r="AF122">
        <f t="shared" si="79"/>
        <v>24.576477272066796</v>
      </c>
      <c r="AG122">
        <f t="shared" si="80"/>
        <v>129811475.75167824</v>
      </c>
      <c r="AH122">
        <f t="shared" si="81"/>
        <v>74.451823314052362</v>
      </c>
      <c r="AI122">
        <f t="shared" si="82"/>
        <v>129811329.82878597</v>
      </c>
      <c r="AJ122">
        <f t="shared" si="83"/>
        <v>129811621.67457052</v>
      </c>
      <c r="AL122">
        <f t="shared" si="86"/>
        <v>6</v>
      </c>
      <c r="AM122">
        <f t="shared" si="87"/>
        <v>35928855.571707226</v>
      </c>
    </row>
    <row r="123" spans="12:39">
      <c r="L123">
        <f t="shared" si="84"/>
        <v>7</v>
      </c>
      <c r="M123">
        <f t="shared" si="74"/>
        <v>137014732.27811682</v>
      </c>
      <c r="N123">
        <f t="shared" si="85"/>
        <v>-159.59949284288851</v>
      </c>
      <c r="Q123" t="s">
        <v>50</v>
      </c>
      <c r="R123" s="28">
        <v>1</v>
      </c>
      <c r="AD123">
        <f t="shared" si="77"/>
        <v>7</v>
      </c>
      <c r="AE123">
        <f t="shared" si="78"/>
        <v>137014732.27811682</v>
      </c>
      <c r="AF123">
        <f t="shared" si="79"/>
        <v>-159.59949284288851</v>
      </c>
      <c r="AG123">
        <f t="shared" si="80"/>
        <v>137014891.87760967</v>
      </c>
      <c r="AH123">
        <f t="shared" si="81"/>
        <v>74.451823314052362</v>
      </c>
      <c r="AI123">
        <f t="shared" si="82"/>
        <v>137014745.9547174</v>
      </c>
      <c r="AJ123">
        <f t="shared" si="83"/>
        <v>137015037.80050194</v>
      </c>
      <c r="AL123">
        <f t="shared" si="86"/>
        <v>7</v>
      </c>
      <c r="AM123">
        <f t="shared" si="87"/>
        <v>43132087.521668516</v>
      </c>
    </row>
    <row r="124" spans="12:39">
      <c r="L124">
        <f t="shared" si="84"/>
        <v>8</v>
      </c>
      <c r="M124">
        <f t="shared" si="74"/>
        <v>144617842.85404357</v>
      </c>
      <c r="N124">
        <f t="shared" si="85"/>
        <v>-45.311328075246848</v>
      </c>
      <c r="Q124" t="s">
        <v>51</v>
      </c>
      <c r="R124" s="28">
        <v>0</v>
      </c>
      <c r="T124" t="s">
        <v>75</v>
      </c>
      <c r="AD124">
        <f t="shared" si="77"/>
        <v>8</v>
      </c>
      <c r="AE124">
        <f t="shared" si="78"/>
        <v>144617842.85404357</v>
      </c>
      <c r="AF124">
        <f t="shared" si="79"/>
        <v>-45.311328075246848</v>
      </c>
      <c r="AG124">
        <f t="shared" si="80"/>
        <v>144617888.16537166</v>
      </c>
      <c r="AH124">
        <f t="shared" si="81"/>
        <v>74.451823314052362</v>
      </c>
      <c r="AI124">
        <f t="shared" si="82"/>
        <v>144617742.24247938</v>
      </c>
      <c r="AJ124">
        <f t="shared" si="83"/>
        <v>144618034.08826393</v>
      </c>
      <c r="AL124">
        <f t="shared" si="86"/>
        <v>8</v>
      </c>
      <c r="AM124">
        <f t="shared" si="87"/>
        <v>50735198.097595282</v>
      </c>
    </row>
    <row r="125" spans="12:39" ht="15.75" thickBot="1">
      <c r="L125">
        <f t="shared" si="84"/>
        <v>9</v>
      </c>
      <c r="M125">
        <f t="shared" si="74"/>
        <v>152642817.41465423</v>
      </c>
      <c r="N125">
        <f t="shared" si="85"/>
        <v>-57.242890836916388</v>
      </c>
      <c r="Q125" t="s">
        <v>52</v>
      </c>
      <c r="R125" s="28">
        <f>AVERAGE(N118:N128)</f>
        <v>3.1395420198929247</v>
      </c>
      <c r="AD125">
        <f t="shared" si="77"/>
        <v>9</v>
      </c>
      <c r="AE125">
        <f t="shared" si="78"/>
        <v>152642817.41465423</v>
      </c>
      <c r="AF125">
        <f t="shared" si="79"/>
        <v>-57.242890836916388</v>
      </c>
      <c r="AG125">
        <f t="shared" si="80"/>
        <v>152642874.65754506</v>
      </c>
      <c r="AH125">
        <f t="shared" si="81"/>
        <v>74.451823314052362</v>
      </c>
      <c r="AI125">
        <f t="shared" si="82"/>
        <v>152642728.73465279</v>
      </c>
      <c r="AJ125">
        <f t="shared" si="83"/>
        <v>152643020.58043733</v>
      </c>
      <c r="AL125">
        <f t="shared" si="86"/>
        <v>9</v>
      </c>
      <c r="AM125">
        <f t="shared" si="87"/>
        <v>58760172.658205934</v>
      </c>
    </row>
    <row r="126" spans="12:39" ht="15.75" thickTop="1">
      <c r="L126">
        <f t="shared" si="84"/>
        <v>10</v>
      </c>
      <c r="M126">
        <f t="shared" si="74"/>
        <v>161113234.46060333</v>
      </c>
      <c r="N126">
        <f t="shared" si="85"/>
        <v>66.521721178542535</v>
      </c>
      <c r="Q126" t="s">
        <v>53</v>
      </c>
      <c r="R126" s="28">
        <f>_xlfn.STDEV.S(N118:N128)</f>
        <v>78.016273928978549</v>
      </c>
      <c r="T126" s="24" t="s">
        <v>44</v>
      </c>
      <c r="U126" s="24" t="s">
        <v>76</v>
      </c>
      <c r="AD126">
        <f t="shared" si="77"/>
        <v>10</v>
      </c>
      <c r="AE126">
        <f t="shared" si="78"/>
        <v>161113234.46060333</v>
      </c>
      <c r="AF126">
        <f t="shared" si="79"/>
        <v>66.521721178542535</v>
      </c>
      <c r="AG126">
        <f t="shared" si="80"/>
        <v>161113167.93888214</v>
      </c>
      <c r="AH126">
        <f t="shared" si="81"/>
        <v>74.451823314052362</v>
      </c>
      <c r="AI126">
        <f t="shared" si="82"/>
        <v>161113022.01598987</v>
      </c>
      <c r="AJ126">
        <f t="shared" si="83"/>
        <v>161113313.86177441</v>
      </c>
      <c r="AL126">
        <f t="shared" si="86"/>
        <v>10</v>
      </c>
      <c r="AM126">
        <f t="shared" si="87"/>
        <v>67230589.704155028</v>
      </c>
    </row>
    <row r="127" spans="12:39">
      <c r="L127">
        <f t="shared" si="84"/>
        <v>11</v>
      </c>
      <c r="M127">
        <f t="shared" si="74"/>
        <v>170053628.37770706</v>
      </c>
      <c r="N127">
        <f t="shared" si="85"/>
        <v>42.068118945769385</v>
      </c>
      <c r="Q127" t="s">
        <v>54</v>
      </c>
      <c r="R127" s="28">
        <f>SQRT(R120/R130)</f>
        <v>74.451823314052362</v>
      </c>
      <c r="T127" s="31">
        <v>0</v>
      </c>
      <c r="U127" s="31">
        <f t="array" ref="U127:U136">[1]!PSICoeff(Q117,R117)</f>
        <v>1</v>
      </c>
      <c r="AD127">
        <f t="shared" si="77"/>
        <v>11</v>
      </c>
      <c r="AE127">
        <f t="shared" si="78"/>
        <v>170053628.37770706</v>
      </c>
      <c r="AF127">
        <f t="shared" si="79"/>
        <v>42.068118945769385</v>
      </c>
      <c r="AG127">
        <f t="shared" si="80"/>
        <v>170053586.3095881</v>
      </c>
      <c r="AH127">
        <f t="shared" si="81"/>
        <v>74.451823314052362</v>
      </c>
      <c r="AI127">
        <f t="shared" si="82"/>
        <v>170053440.38669583</v>
      </c>
      <c r="AJ127">
        <f t="shared" si="83"/>
        <v>170053732.23248038</v>
      </c>
      <c r="AL127">
        <f t="shared" si="86"/>
        <v>11</v>
      </c>
      <c r="AM127">
        <f t="shared" si="87"/>
        <v>76170983.621258751</v>
      </c>
    </row>
    <row r="128" spans="12:39">
      <c r="L128" s="25">
        <f t="shared" si="84"/>
        <v>12</v>
      </c>
      <c r="M128" s="25">
        <f t="shared" si="74"/>
        <v>179490126.69371772</v>
      </c>
      <c r="N128" s="25">
        <f t="shared" si="85"/>
        <v>26.733451634983592</v>
      </c>
      <c r="Q128" t="s">
        <v>55</v>
      </c>
      <c r="R128" s="28">
        <f>AVERAGE(M118:M128)</f>
        <v>139021598.69193542</v>
      </c>
      <c r="T128" s="23">
        <f>T127+1</f>
        <v>1</v>
      </c>
      <c r="U128" s="23">
        <v>0.79357463008249807</v>
      </c>
      <c r="AD128">
        <f t="shared" si="77"/>
        <v>12</v>
      </c>
      <c r="AE128">
        <f t="shared" si="78"/>
        <v>179490126.69371772</v>
      </c>
      <c r="AF128">
        <f t="shared" si="79"/>
        <v>26.733451634983592</v>
      </c>
      <c r="AG128">
        <f t="shared" si="80"/>
        <v>179490099.96026608</v>
      </c>
      <c r="AH128">
        <f t="shared" si="81"/>
        <v>74.451823314052362</v>
      </c>
      <c r="AI128">
        <f t="shared" si="82"/>
        <v>179489954.03737381</v>
      </c>
      <c r="AJ128">
        <f t="shared" si="83"/>
        <v>179490245.88315836</v>
      </c>
      <c r="AL128" s="25">
        <f t="shared" si="86"/>
        <v>12</v>
      </c>
      <c r="AM128" s="25">
        <f t="shared" si="87"/>
        <v>85607481.937269434</v>
      </c>
    </row>
    <row r="129" spans="17:39">
      <c r="Q129" t="s">
        <v>56</v>
      </c>
      <c r="R129" s="28">
        <f>_xlfn.STDEV.S(M118:M128)</f>
        <v>24824948.475676641</v>
      </c>
      <c r="T129" s="23">
        <f t="shared" ref="T129:T136" si="88">T128+1</f>
        <v>2</v>
      </c>
      <c r="U129" s="23">
        <v>0.83761105118522217</v>
      </c>
      <c r="AD129">
        <f>AD128+1</f>
        <v>13</v>
      </c>
      <c r="AG129">
        <f>SUMPRODUCT(AE128,Q$117)+SUMPRODUCT(AF128,R$117)</f>
        <v>189450245.05774185</v>
      </c>
      <c r="AH129">
        <f>R$127*SQRT(SUMSQ(U$127:U127))</f>
        <v>74.451823314052362</v>
      </c>
      <c r="AI129">
        <f>AG129-_xlfn.NORM.S.INV(1-AH$115/2)*AH129</f>
        <v>189450099.13484958</v>
      </c>
      <c r="AJ129">
        <f>AG129+_xlfn.NORM.S.INV(1-AH$115/2)*AH129</f>
        <v>189450390.98063412</v>
      </c>
      <c r="AL129">
        <f t="shared" si="86"/>
        <v>13</v>
      </c>
      <c r="AM129">
        <f>AG129+R$118</f>
        <v>95567600.301293552</v>
      </c>
    </row>
    <row r="130" spans="17:39">
      <c r="Q130" t="s">
        <v>57</v>
      </c>
      <c r="R130" s="29">
        <f>COUNT(M118:M128)</f>
        <v>11</v>
      </c>
      <c r="T130" s="23">
        <f t="shared" si="88"/>
        <v>3</v>
      </c>
      <c r="U130" s="23">
        <v>0.88409110683726999</v>
      </c>
      <c r="AD130">
        <f t="shared" ref="AD130:AD138" si="89">AD129+1</f>
        <v>14</v>
      </c>
      <c r="AG130">
        <f>SUMPRODUCT(AG129,Q117)</f>
        <v>199963069.50187722</v>
      </c>
      <c r="AH130">
        <f>R$127*SQRT(SUMSQ(U$127:U128))</f>
        <v>95.046747013899832</v>
      </c>
      <c r="AI130">
        <f t="shared" ref="AI130:AI138" si="90">AG130-_xlfn.NORM.S.INV(1-AH$115/2)*AH130</f>
        <v>199962883.21367621</v>
      </c>
      <c r="AJ130">
        <f t="shared" ref="AJ130:AJ138" si="91">AG130+_xlfn.NORM.S.INV(1-AH$115/2)*AH130</f>
        <v>199963255.79007822</v>
      </c>
      <c r="AL130">
        <f t="shared" si="86"/>
        <v>14</v>
      </c>
      <c r="AM130">
        <f t="shared" ref="AM130:AM138" si="92">AG130+R$118</f>
        <v>106080424.74542892</v>
      </c>
    </row>
    <row r="131" spans="17:39">
      <c r="T131" s="23">
        <f t="shared" si="88"/>
        <v>4</v>
      </c>
      <c r="U131" s="23">
        <v>0.93315039729091276</v>
      </c>
      <c r="AD131">
        <f t="shared" si="89"/>
        <v>15</v>
      </c>
      <c r="AG131">
        <f>SUMPRODUCT(AG130,Q117)</f>
        <v>211059263.35659069</v>
      </c>
      <c r="AH131">
        <f>R$127*SQRT(SUMSQ(U$127:U129))</f>
        <v>113.67876671440787</v>
      </c>
      <c r="AI131">
        <f t="shared" si="90"/>
        <v>211059040.55030212</v>
      </c>
      <c r="AJ131">
        <f t="shared" si="91"/>
        <v>211059486.16287926</v>
      </c>
      <c r="AL131">
        <f t="shared" si="86"/>
        <v>15</v>
      </c>
      <c r="AM131">
        <f t="shared" si="92"/>
        <v>117176618.60014239</v>
      </c>
    </row>
    <row r="132" spans="17:39">
      <c r="Q132" t="s">
        <v>58</v>
      </c>
      <c r="R132" s="27">
        <f>-(R135-2*(R122+R123+2))/2</f>
        <v>-63.019998607340227</v>
      </c>
      <c r="T132" s="23">
        <f t="shared" si="88"/>
        <v>5</v>
      </c>
      <c r="U132" s="23">
        <v>0.9849320474212917</v>
      </c>
      <c r="AD132">
        <f t="shared" si="89"/>
        <v>16</v>
      </c>
      <c r="AG132">
        <f>SUMPRODUCT(AG131,Q117)</f>
        <v>222771198.49977356</v>
      </c>
      <c r="AH132">
        <f>R$127*SQRT(SUMSQ(U$127:U130))</f>
        <v>131.35990004753975</v>
      </c>
      <c r="AI132">
        <f t="shared" si="90"/>
        <v>222770941.03910047</v>
      </c>
      <c r="AJ132">
        <f t="shared" si="91"/>
        <v>222771455.96044666</v>
      </c>
      <c r="AL132">
        <f t="shared" si="86"/>
        <v>16</v>
      </c>
      <c r="AM132">
        <f t="shared" si="92"/>
        <v>128888553.74332526</v>
      </c>
    </row>
    <row r="133" spans="17:39">
      <c r="Q133" t="s">
        <v>59</v>
      </c>
      <c r="R133" s="28">
        <f>R130*LN(R120/R130)+2*(R122+R123+2)</f>
        <v>102.82334948417764</v>
      </c>
      <c r="T133" s="23">
        <f t="shared" si="88"/>
        <v>6</v>
      </c>
      <c r="U133" s="23">
        <v>1.0395871242768904</v>
      </c>
      <c r="AD133">
        <f t="shared" si="89"/>
        <v>17</v>
      </c>
      <c r="AG133">
        <f>SUMPRODUCT(AG132,Q117)</f>
        <v>235133043.16418114</v>
      </c>
      <c r="AH133">
        <f>R$127*SQRT(SUMSQ(U$127:U131))</f>
        <v>148.60068647307398</v>
      </c>
      <c r="AI133">
        <f t="shared" si="90"/>
        <v>235132751.91218758</v>
      </c>
      <c r="AJ133">
        <f t="shared" si="91"/>
        <v>235133334.41617471</v>
      </c>
      <c r="AL133">
        <f t="shared" si="86"/>
        <v>17</v>
      </c>
      <c r="AM133">
        <f t="shared" si="92"/>
        <v>141250398.40773284</v>
      </c>
    </row>
    <row r="134" spans="17:39">
      <c r="Q134" t="s">
        <v>60</v>
      </c>
      <c r="R134" s="28">
        <f>R130*LN(R120/R130)+LN(R130)*(R122+R123+2)</f>
        <v>104.41493057537113</v>
      </c>
      <c r="T134" s="23">
        <f t="shared" si="88"/>
        <v>7</v>
      </c>
      <c r="U134" s="23">
        <v>1.0972750778003892</v>
      </c>
      <c r="AD134">
        <f t="shared" si="89"/>
        <v>18</v>
      </c>
      <c r="AG134">
        <f>SUMPRODUCT(AG133,Q117)</f>
        <v>248180861.61934829</v>
      </c>
      <c r="AH134">
        <f>R$127*SQRT(SUMSQ(U$127:U132))</f>
        <v>165.70893452103809</v>
      </c>
      <c r="AI134">
        <f t="shared" si="90"/>
        <v>248180536.8358047</v>
      </c>
      <c r="AJ134">
        <f t="shared" si="91"/>
        <v>248181186.40289187</v>
      </c>
      <c r="AL134">
        <f t="shared" si="86"/>
        <v>18</v>
      </c>
      <c r="AM134">
        <f t="shared" si="92"/>
        <v>154298216.86289999</v>
      </c>
    </row>
    <row r="135" spans="17:39">
      <c r="Q135" t="s">
        <v>61</v>
      </c>
      <c r="R135" s="28">
        <f>R130*(1+LN(2*PI()))+R133</f>
        <v>134.03999721468045</v>
      </c>
      <c r="T135" s="23">
        <f t="shared" si="88"/>
        <v>8</v>
      </c>
      <c r="U135" s="23">
        <v>1.1581642060056583</v>
      </c>
      <c r="AD135">
        <f t="shared" si="89"/>
        <v>19</v>
      </c>
      <c r="AG135">
        <f>SUMPRODUCT(AG134,Q117)</f>
        <v>261952719.38497564</v>
      </c>
      <c r="AH135">
        <f>R$127*SQRT(SUMSQ(U$127:U133))</f>
        <v>182.89363156858258</v>
      </c>
      <c r="AI135">
        <f t="shared" si="90"/>
        <v>261952360.92004478</v>
      </c>
      <c r="AJ135">
        <f t="shared" si="91"/>
        <v>261953077.8499065</v>
      </c>
      <c r="AL135">
        <f t="shared" si="86"/>
        <v>19</v>
      </c>
      <c r="AM135">
        <f t="shared" si="92"/>
        <v>168070074.62852734</v>
      </c>
    </row>
    <row r="136" spans="17:39">
      <c r="Q136" t="s">
        <v>62</v>
      </c>
      <c r="R136" s="29">
        <f>R130*(1+LN(2*PI()))+R134</f>
        <v>135.63157830587392</v>
      </c>
      <c r="T136" s="25">
        <f t="shared" si="88"/>
        <v>9</v>
      </c>
      <c r="U136" s="25">
        <v>1.2224321459679846</v>
      </c>
      <c r="AD136">
        <f t="shared" si="89"/>
        <v>20</v>
      </c>
      <c r="AG136">
        <f>SUMPRODUCT(AG135,Q117)</f>
        <v>276488794.28273451</v>
      </c>
      <c r="AH136">
        <f>R$127*SQRT(SUMSQ(U$127:U134))</f>
        <v>200.3097885292519</v>
      </c>
      <c r="AI136">
        <f t="shared" si="90"/>
        <v>276488401.68276322</v>
      </c>
      <c r="AJ136">
        <f t="shared" si="91"/>
        <v>276489186.88270581</v>
      </c>
      <c r="AL136">
        <f t="shared" si="86"/>
        <v>20</v>
      </c>
      <c r="AM136">
        <f t="shared" si="92"/>
        <v>182606149.52628621</v>
      </c>
    </row>
    <row r="137" spans="17:39">
      <c r="AD137">
        <f t="shared" si="89"/>
        <v>21</v>
      </c>
      <c r="AG137">
        <f>SUMPRODUCT(AG136,Q117)</f>
        <v>291831493.65047157</v>
      </c>
      <c r="AH137">
        <f>R$127*SQRT(SUMSQ(U$127:U135))</f>
        <v>218.08067829046288</v>
      </c>
      <c r="AI137">
        <f t="shared" si="90"/>
        <v>291831066.22019637</v>
      </c>
      <c r="AJ137">
        <f t="shared" si="91"/>
        <v>291831921.08074677</v>
      </c>
      <c r="AL137">
        <f t="shared" si="86"/>
        <v>21</v>
      </c>
      <c r="AM137">
        <f t="shared" si="92"/>
        <v>197948848.89402327</v>
      </c>
    </row>
    <row r="138" spans="17:39">
      <c r="AD138" s="25">
        <f t="shared" si="89"/>
        <v>22</v>
      </c>
      <c r="AE138" s="25"/>
      <c r="AF138" s="25"/>
      <c r="AG138" s="25">
        <f>SUMPRODUCT(AG137,Q117)</f>
        <v>308025578.06077224</v>
      </c>
      <c r="AH138" s="25">
        <f>R$127*SQRT(SUMSQ(U$127:U136))</f>
        <v>236.31001118311917</v>
      </c>
      <c r="AI138" s="25">
        <f t="shared" si="90"/>
        <v>308025114.90166116</v>
      </c>
      <c r="AJ138" s="25">
        <f t="shared" si="91"/>
        <v>308026041.21988332</v>
      </c>
      <c r="AL138" s="25">
        <f t="shared" si="86"/>
        <v>22</v>
      </c>
      <c r="AM138" s="25">
        <f t="shared" si="92"/>
        <v>214142933.30432394</v>
      </c>
    </row>
  </sheetData>
  <mergeCells count="11">
    <mergeCell ref="C1:D1"/>
    <mergeCell ref="A33:B33"/>
    <mergeCell ref="F19:J19"/>
    <mergeCell ref="F21:H21"/>
    <mergeCell ref="F22:H22"/>
    <mergeCell ref="G24:I24"/>
    <mergeCell ref="A74:B74"/>
    <mergeCell ref="A73:B73"/>
    <mergeCell ref="A76:F76"/>
    <mergeCell ref="A72:F72"/>
    <mergeCell ref="G46:I4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5A370-2213-43B2-84B3-E4523A849721}">
  <dimension ref="A1:AN99"/>
  <sheetViews>
    <sheetView zoomScale="90" zoomScaleNormal="90" workbookViewId="0">
      <selection activeCell="I85" sqref="I85"/>
    </sheetView>
  </sheetViews>
  <sheetFormatPr baseColWidth="10" defaultRowHeight="15"/>
  <cols>
    <col min="1" max="1" width="22.85546875" bestFit="1" customWidth="1"/>
    <col min="3" max="3" width="12.42578125" customWidth="1"/>
    <col min="4" max="4" width="14.7109375" customWidth="1"/>
    <col min="5" max="5" width="15.5703125" customWidth="1"/>
    <col min="6" max="6" width="12.85546875" customWidth="1"/>
    <col min="8" max="8" width="13.140625" customWidth="1"/>
    <col min="9" max="9" width="13.85546875" customWidth="1"/>
    <col min="10" max="10" width="16.7109375" customWidth="1"/>
    <col min="11" max="11" width="16.28515625" customWidth="1"/>
    <col min="21" max="23" width="11.7109375" bestFit="1" customWidth="1"/>
    <col min="26" max="26" width="11.7109375" bestFit="1" customWidth="1"/>
    <col min="27" max="27" width="12" bestFit="1" customWidth="1"/>
    <col min="28" max="28" width="11.7109375" bestFit="1" customWidth="1"/>
    <col min="29" max="29" width="12" bestFit="1" customWidth="1"/>
    <col min="31" max="36" width="11.7109375" bestFit="1" customWidth="1"/>
  </cols>
  <sheetData>
    <row r="1" spans="1:5">
      <c r="A1" t="s">
        <v>21</v>
      </c>
      <c r="B1" s="69" t="s">
        <v>22</v>
      </c>
      <c r="C1" s="69"/>
    </row>
    <row r="2" spans="1:5">
      <c r="A2" s="9" t="s">
        <v>20</v>
      </c>
      <c r="B2" s="10" t="s">
        <v>15</v>
      </c>
      <c r="C2" s="9" t="s">
        <v>8</v>
      </c>
      <c r="D2" s="9" t="s">
        <v>28</v>
      </c>
      <c r="E2" s="9" t="s">
        <v>27</v>
      </c>
    </row>
    <row r="3" spans="1:5">
      <c r="A3" s="9">
        <f>B3*10000</f>
        <v>24400</v>
      </c>
      <c r="B3" s="5">
        <v>2.44</v>
      </c>
      <c r="C3" s="9">
        <v>0.99980000000000002</v>
      </c>
      <c r="D3" s="10">
        <f>A3/C3</f>
        <v>24404.88097619524</v>
      </c>
      <c r="E3" s="10">
        <f>D3/2</f>
        <v>12202.44048809762</v>
      </c>
    </row>
    <row r="4" spans="1:5">
      <c r="A4" s="9">
        <f>B4*10000</f>
        <v>18600</v>
      </c>
      <c r="B4" s="6">
        <v>1.86</v>
      </c>
      <c r="C4" s="9">
        <v>1.17</v>
      </c>
      <c r="D4" s="10">
        <f>A4/C4</f>
        <v>15897.435897435898</v>
      </c>
      <c r="E4" s="10">
        <f>D4/2</f>
        <v>7948.7179487179492</v>
      </c>
    </row>
    <row r="5" spans="1:5">
      <c r="A5" s="9">
        <f t="shared" ref="A5:A32" si="0">B5*10000</f>
        <v>29900.000000000004</v>
      </c>
      <c r="B5" s="5">
        <v>2.99</v>
      </c>
      <c r="C5" s="9">
        <v>1.2563</v>
      </c>
      <c r="D5" s="10">
        <f t="shared" ref="D5:D32" si="1">A5/C5</f>
        <v>23800.047759293167</v>
      </c>
      <c r="E5" s="10">
        <f t="shared" ref="E5:E32" si="2">D5/2</f>
        <v>11900.023879646584</v>
      </c>
    </row>
    <row r="6" spans="1:5">
      <c r="A6" s="9">
        <f t="shared" si="0"/>
        <v>22900</v>
      </c>
      <c r="B6" s="6">
        <v>2.29</v>
      </c>
      <c r="C6" s="9">
        <v>1.2781</v>
      </c>
      <c r="D6" s="10">
        <f t="shared" si="1"/>
        <v>17917.220874735936</v>
      </c>
      <c r="E6" s="10">
        <f t="shared" si="2"/>
        <v>8958.6104373679682</v>
      </c>
    </row>
    <row r="7" spans="1:5">
      <c r="A7" s="9">
        <f t="shared" si="0"/>
        <v>21400</v>
      </c>
      <c r="B7" s="5">
        <v>2.14</v>
      </c>
      <c r="C7" s="9">
        <v>1.8002</v>
      </c>
      <c r="D7" s="10">
        <f t="shared" si="1"/>
        <v>11887.568047994668</v>
      </c>
      <c r="E7" s="10">
        <f t="shared" si="2"/>
        <v>5943.7840239973339</v>
      </c>
    </row>
    <row r="8" spans="1:5">
      <c r="A8" s="9">
        <f t="shared" si="0"/>
        <v>13500</v>
      </c>
      <c r="B8" s="6">
        <v>1.35</v>
      </c>
      <c r="C8" s="9">
        <v>1.8190999999999999</v>
      </c>
      <c r="D8" s="10">
        <f t="shared" si="1"/>
        <v>7421.2522676048602</v>
      </c>
      <c r="E8" s="10">
        <f t="shared" si="2"/>
        <v>3710.6261338024301</v>
      </c>
    </row>
    <row r="9" spans="1:5">
      <c r="A9" s="9">
        <f t="shared" si="0"/>
        <v>25500</v>
      </c>
      <c r="B9" s="5">
        <v>2.5499999999999998</v>
      </c>
      <c r="C9" s="9">
        <v>1.8576999999999999</v>
      </c>
      <c r="D9" s="10">
        <f t="shared" si="1"/>
        <v>13726.651235398613</v>
      </c>
      <c r="E9" s="10">
        <f t="shared" si="2"/>
        <v>6863.3256176993063</v>
      </c>
    </row>
    <row r="10" spans="1:5">
      <c r="A10" s="9">
        <f t="shared" si="0"/>
        <v>25400</v>
      </c>
      <c r="B10" s="6">
        <v>2.54</v>
      </c>
      <c r="C10" s="9">
        <v>2.0019</v>
      </c>
      <c r="D10" s="10">
        <f t="shared" si="1"/>
        <v>12687.946450871672</v>
      </c>
      <c r="E10" s="10">
        <f t="shared" si="2"/>
        <v>6343.973225435836</v>
      </c>
    </row>
    <row r="11" spans="1:5">
      <c r="A11" s="9">
        <f t="shared" si="0"/>
        <v>13899.999999999998</v>
      </c>
      <c r="B11" s="5">
        <v>1.39</v>
      </c>
      <c r="C11" s="9">
        <v>2.8206000000000002</v>
      </c>
      <c r="D11" s="10">
        <f t="shared" si="1"/>
        <v>4928.0294972700831</v>
      </c>
      <c r="E11" s="10">
        <f t="shared" si="2"/>
        <v>2464.0147486350415</v>
      </c>
    </row>
    <row r="12" spans="1:5">
      <c r="A12" s="9">
        <f t="shared" si="0"/>
        <v>21600</v>
      </c>
      <c r="B12" s="6">
        <v>2.16</v>
      </c>
      <c r="C12" s="9">
        <v>3.0426000000000002</v>
      </c>
      <c r="D12" s="10">
        <f t="shared" si="1"/>
        <v>7099.1914809702221</v>
      </c>
      <c r="E12" s="10">
        <f t="shared" si="2"/>
        <v>3549.595740485111</v>
      </c>
    </row>
    <row r="13" spans="1:5">
      <c r="A13" s="9">
        <f t="shared" si="0"/>
        <v>25500</v>
      </c>
      <c r="B13" s="5">
        <v>2.5499999999999998</v>
      </c>
      <c r="C13" s="9">
        <v>3.3241000000000001</v>
      </c>
      <c r="D13" s="10">
        <f t="shared" si="1"/>
        <v>7671.2493607292199</v>
      </c>
      <c r="E13" s="10">
        <f t="shared" si="2"/>
        <v>3835.62468036461</v>
      </c>
    </row>
    <row r="14" spans="1:5">
      <c r="A14" s="9">
        <f t="shared" si="0"/>
        <v>27500</v>
      </c>
      <c r="B14" s="6">
        <v>2.75</v>
      </c>
      <c r="C14" s="9">
        <v>3.5421</v>
      </c>
      <c r="D14" s="10">
        <f t="shared" si="1"/>
        <v>7763.7559639761721</v>
      </c>
      <c r="E14" s="10">
        <f t="shared" si="2"/>
        <v>3881.877981988086</v>
      </c>
    </row>
    <row r="15" spans="1:5">
      <c r="A15" s="9">
        <f t="shared" si="0"/>
        <v>26600</v>
      </c>
      <c r="B15" s="5">
        <v>2.66</v>
      </c>
      <c r="C15" s="9">
        <v>3.6421999999999999</v>
      </c>
      <c r="D15" s="10">
        <f t="shared" si="1"/>
        <v>7303.2782384273241</v>
      </c>
      <c r="E15" s="10">
        <f t="shared" si="2"/>
        <v>3651.6391192136621</v>
      </c>
    </row>
    <row r="16" spans="1:5">
      <c r="A16" s="9">
        <f t="shared" si="0"/>
        <v>14500</v>
      </c>
      <c r="B16" s="6">
        <v>1.45</v>
      </c>
      <c r="C16" s="9">
        <v>3.9796</v>
      </c>
      <c r="D16" s="10">
        <f t="shared" si="1"/>
        <v>3643.5822695748316</v>
      </c>
      <c r="E16" s="10">
        <f t="shared" si="2"/>
        <v>1821.7911347874158</v>
      </c>
    </row>
    <row r="17" spans="1:40">
      <c r="A17" s="9">
        <f t="shared" si="0"/>
        <v>25400</v>
      </c>
      <c r="B17" s="5">
        <v>2.54</v>
      </c>
      <c r="C17" s="9">
        <v>4.2079000000000004</v>
      </c>
      <c r="D17" s="10">
        <f t="shared" si="1"/>
        <v>6036.2651203688292</v>
      </c>
      <c r="E17" s="10">
        <f t="shared" si="2"/>
        <v>3018.1325601844146</v>
      </c>
      <c r="G17" s="57" t="s">
        <v>33</v>
      </c>
      <c r="H17" s="57"/>
      <c r="I17" s="57"/>
      <c r="J17" s="57"/>
      <c r="K17" s="57"/>
    </row>
    <row r="18" spans="1:40">
      <c r="A18" s="9">
        <f t="shared" si="0"/>
        <v>24100</v>
      </c>
      <c r="B18" s="6">
        <v>2.41</v>
      </c>
      <c r="C18" s="9">
        <v>4.5240999999999998</v>
      </c>
      <c r="D18" s="10">
        <f t="shared" si="1"/>
        <v>5327.0263698857234</v>
      </c>
      <c r="E18" s="10">
        <f t="shared" si="2"/>
        <v>2663.5131849428617</v>
      </c>
    </row>
    <row r="19" spans="1:40">
      <c r="A19" s="9">
        <f t="shared" si="0"/>
        <v>25400</v>
      </c>
      <c r="B19" s="5">
        <v>2.54</v>
      </c>
      <c r="C19" s="9">
        <v>4.5585000000000004</v>
      </c>
      <c r="D19" s="10">
        <f t="shared" si="1"/>
        <v>5572.0083360754625</v>
      </c>
      <c r="E19" s="10">
        <f t="shared" si="2"/>
        <v>2786.0041680377312</v>
      </c>
      <c r="G19" s="57" t="s">
        <v>32</v>
      </c>
      <c r="H19" s="57"/>
      <c r="I19" s="57"/>
      <c r="J19">
        <v>7614.6179676832307</v>
      </c>
    </row>
    <row r="20" spans="1:40">
      <c r="A20" s="9">
        <f t="shared" si="0"/>
        <v>26500</v>
      </c>
      <c r="B20" s="6">
        <v>2.65</v>
      </c>
      <c r="C20" s="9">
        <v>4.7446999999999999</v>
      </c>
      <c r="D20" s="10">
        <f t="shared" si="1"/>
        <v>5585.1792526397876</v>
      </c>
      <c r="E20" s="10">
        <f t="shared" si="2"/>
        <v>2792.5896263198938</v>
      </c>
      <c r="G20" s="57" t="s">
        <v>34</v>
      </c>
      <c r="H20" s="57"/>
      <c r="I20" s="57"/>
      <c r="J20">
        <v>3807.3089838416154</v>
      </c>
    </row>
    <row r="21" spans="1:40">
      <c r="A21" s="9">
        <f t="shared" si="0"/>
        <v>21700</v>
      </c>
      <c r="B21" s="5">
        <v>2.17</v>
      </c>
      <c r="C21" s="9">
        <v>5.3253000000000004</v>
      </c>
      <c r="D21" s="10">
        <f t="shared" si="1"/>
        <v>4074.8877997483705</v>
      </c>
      <c r="E21" s="10">
        <f t="shared" si="2"/>
        <v>2037.4438998741853</v>
      </c>
    </row>
    <row r="22" spans="1:40">
      <c r="A22" s="9">
        <f t="shared" si="0"/>
        <v>13200</v>
      </c>
      <c r="B22" s="6">
        <v>1.32</v>
      </c>
      <c r="C22" s="9">
        <v>5.5883000000000003</v>
      </c>
      <c r="D22" s="10">
        <f t="shared" si="1"/>
        <v>2362.0779127820624</v>
      </c>
      <c r="E22" s="10">
        <f t="shared" si="2"/>
        <v>1181.0389563910312</v>
      </c>
      <c r="H22" s="59" t="s">
        <v>35</v>
      </c>
      <c r="I22" s="59"/>
      <c r="J22" s="59"/>
      <c r="M22" t="s">
        <v>39</v>
      </c>
      <c r="Q22" t="s">
        <v>43</v>
      </c>
      <c r="U22" t="s">
        <v>70</v>
      </c>
      <c r="Y22" t="s">
        <v>63</v>
      </c>
      <c r="AE22" t="s">
        <v>77</v>
      </c>
      <c r="AM22" t="s">
        <v>82</v>
      </c>
    </row>
    <row r="23" spans="1:40" ht="15.75" thickBot="1">
      <c r="A23" s="9">
        <f t="shared" si="0"/>
        <v>21700</v>
      </c>
      <c r="B23" s="5">
        <v>2.17</v>
      </c>
      <c r="C23" s="9">
        <v>5.6014999999999997</v>
      </c>
      <c r="D23" s="10">
        <f t="shared" si="1"/>
        <v>3873.9623315183435</v>
      </c>
      <c r="E23" s="10">
        <f t="shared" si="2"/>
        <v>1936.9811657591717</v>
      </c>
      <c r="H23" s="10" t="s">
        <v>17</v>
      </c>
      <c r="I23" s="10" t="s">
        <v>36</v>
      </c>
      <c r="J23" s="10" t="s">
        <v>37</v>
      </c>
      <c r="K23" s="22" t="s">
        <v>38</v>
      </c>
      <c r="AH23" t="s">
        <v>78</v>
      </c>
      <c r="AI23">
        <v>0.05</v>
      </c>
    </row>
    <row r="24" spans="1:40" ht="15.75" thickTop="1">
      <c r="A24" s="9">
        <f t="shared" si="0"/>
        <v>27300</v>
      </c>
      <c r="B24" s="6">
        <v>2.73</v>
      </c>
      <c r="C24" s="9">
        <v>5.6821000000000002</v>
      </c>
      <c r="D24" s="10">
        <f t="shared" si="1"/>
        <v>4804.56169373999</v>
      </c>
      <c r="E24" s="10">
        <f t="shared" si="2"/>
        <v>2402.280846869995</v>
      </c>
      <c r="H24" s="10">
        <v>2010</v>
      </c>
      <c r="I24" s="10">
        <v>16350</v>
      </c>
      <c r="J24" s="10">
        <f>I24</f>
        <v>16350</v>
      </c>
      <c r="K24" s="40">
        <f>J24*J19</f>
        <v>124499003.77162082</v>
      </c>
      <c r="M24" s="24" t="s">
        <v>40</v>
      </c>
      <c r="N24" s="24" t="s">
        <v>41</v>
      </c>
      <c r="O24" s="24" t="s">
        <v>42</v>
      </c>
      <c r="Q24" s="24" t="s">
        <v>44</v>
      </c>
      <c r="R24" s="24" t="s">
        <v>45</v>
      </c>
      <c r="S24" s="24" t="s">
        <v>46</v>
      </c>
      <c r="U24" s="24" t="s">
        <v>71</v>
      </c>
      <c r="V24" s="24" t="s">
        <v>72</v>
      </c>
      <c r="W24" s="24" t="s">
        <v>73</v>
      </c>
      <c r="Y24" s="24" t="s">
        <v>64</v>
      </c>
      <c r="Z24" s="24" t="s">
        <v>65</v>
      </c>
      <c r="AA24" s="24" t="s">
        <v>66</v>
      </c>
      <c r="AB24" s="24" t="s">
        <v>67</v>
      </c>
      <c r="AC24" s="24" t="s">
        <v>68</v>
      </c>
      <c r="AE24" s="24" t="s">
        <v>40</v>
      </c>
      <c r="AF24" s="24" t="s">
        <v>41</v>
      </c>
      <c r="AG24" s="24" t="s">
        <v>42</v>
      </c>
      <c r="AH24" s="24" t="s">
        <v>79</v>
      </c>
      <c r="AI24" s="24" t="s">
        <v>66</v>
      </c>
      <c r="AJ24" s="24" t="s">
        <v>80</v>
      </c>
      <c r="AK24" s="24" t="s">
        <v>81</v>
      </c>
      <c r="AM24" s="24" t="s">
        <v>40</v>
      </c>
      <c r="AN24" s="24" t="s">
        <v>83</v>
      </c>
    </row>
    <row r="25" spans="1:40">
      <c r="A25" s="9">
        <f t="shared" si="0"/>
        <v>21500</v>
      </c>
      <c r="B25" s="5">
        <v>2.15</v>
      </c>
      <c r="C25" s="9">
        <v>7.8038999999999996</v>
      </c>
      <c r="D25" s="10">
        <f t="shared" si="1"/>
        <v>2755.0327400402366</v>
      </c>
      <c r="E25" s="10">
        <f t="shared" si="2"/>
        <v>1377.5163700201183</v>
      </c>
      <c r="H25" s="10">
        <v>2011</v>
      </c>
      <c r="I25" s="10">
        <v>17258</v>
      </c>
      <c r="J25" s="10">
        <f>SUM(I24:I25)</f>
        <v>33608</v>
      </c>
      <c r="K25" s="40">
        <f>J25*J19</f>
        <v>255912080.65789801</v>
      </c>
      <c r="M25">
        <v>1</v>
      </c>
      <c r="N25">
        <f>K24-S$26</f>
        <v>2368125495.8213162</v>
      </c>
      <c r="O25">
        <v>0</v>
      </c>
      <c r="Q25" s="20">
        <v>1</v>
      </c>
      <c r="R25">
        <f>Z26</f>
        <v>1.0554910934933037</v>
      </c>
      <c r="S25">
        <v>0</v>
      </c>
      <c r="U25" s="30">
        <f t="array" ref="U25:W25">[1]!ARRoots(R25)</f>
        <v>0.94742627973330618</v>
      </c>
      <c r="V25" s="30">
        <v>0</v>
      </c>
      <c r="W25" s="30">
        <v>0.94742627973330618</v>
      </c>
      <c r="Y25" t="s">
        <v>47</v>
      </c>
      <c r="Z25">
        <f t="array" ref="Z25:AA26">[1]!ARIMA_Coeff(K24:K35,1,0,0,Verdadero)</f>
        <v>124501287.43438271</v>
      </c>
      <c r="AA25">
        <v>1190.2821692898453</v>
      </c>
      <c r="AB25">
        <f>Z25/AA25</f>
        <v>104598.12861740468</v>
      </c>
      <c r="AC25">
        <f>_xlfn.T.DIST.2T(ABS(AB25),S$38-S$30-S$31-1)</f>
        <v>3.3974697511923655E-42</v>
      </c>
      <c r="AE25">
        <f>M25</f>
        <v>1</v>
      </c>
      <c r="AF25">
        <f>N25</f>
        <v>2368125495.8213162</v>
      </c>
      <c r="AG25">
        <f>O25</f>
        <v>0</v>
      </c>
      <c r="AH25">
        <f>AF25-AG25</f>
        <v>2368125495.8213162</v>
      </c>
      <c r="AI25">
        <f>S$35</f>
        <v>2013.0515786989015</v>
      </c>
      <c r="AJ25">
        <f>AH25-_xlfn.NORM.S.INV(1-AI$23/2)*AI25</f>
        <v>2368121550.3127232</v>
      </c>
      <c r="AK25">
        <f>AH25+_xlfn.NORM.S.INV(1-AI$23/2)*AI25</f>
        <v>2368129441.3299093</v>
      </c>
      <c r="AM25">
        <v>1</v>
      </c>
      <c r="AN25">
        <f>K24</f>
        <v>124499003.77162082</v>
      </c>
    </row>
    <row r="26" spans="1:40">
      <c r="A26" s="9">
        <f t="shared" si="0"/>
        <v>25700</v>
      </c>
      <c r="B26" s="6">
        <v>2.57</v>
      </c>
      <c r="C26" s="9">
        <v>8.0729000000000006</v>
      </c>
      <c r="D26" s="10">
        <f t="shared" si="1"/>
        <v>3183.4904433351085</v>
      </c>
      <c r="E26" s="10">
        <f t="shared" si="2"/>
        <v>1591.7452216675542</v>
      </c>
      <c r="H26" s="9">
        <v>2012</v>
      </c>
      <c r="I26" s="10">
        <v>18215</v>
      </c>
      <c r="J26" s="10">
        <f>SUM(I24:I26)</f>
        <v>51823</v>
      </c>
      <c r="K26" s="40">
        <f>J26*J19</f>
        <v>394612346.93924809</v>
      </c>
      <c r="M26">
        <f>M25+1</f>
        <v>2</v>
      </c>
      <c r="N26">
        <f t="shared" ref="N26:N36" si="3">K25-S$26</f>
        <v>2499538572.7075934</v>
      </c>
      <c r="O26">
        <f>N26-SUMPRODUCT(N25,R$25)</f>
        <v>3203.5937805175781</v>
      </c>
      <c r="Q26" s="21" t="s">
        <v>47</v>
      </c>
      <c r="R26" s="25">
        <f>Z25</f>
        <v>124501287.43438271</v>
      </c>
      <c r="S26" s="25">
        <f>R26/(1-SUM(R25))</f>
        <v>-2243626492.0496955</v>
      </c>
      <c r="Y26" s="25" t="s">
        <v>69</v>
      </c>
      <c r="Z26" s="25">
        <v>1.0554910934933037</v>
      </c>
      <c r="AA26" s="25">
        <v>1.1325502123938538E-6</v>
      </c>
      <c r="AB26" s="25">
        <f>Z26/AA26</f>
        <v>931959.64465215954</v>
      </c>
      <c r="AC26" s="25">
        <f>_xlfn.T.DIST.2T(ABS(AB26),S$38-S$30-S$31-1)</f>
        <v>9.6005666566295824E-51</v>
      </c>
      <c r="AE26">
        <f t="shared" ref="AE26:AE36" si="4">M26</f>
        <v>2</v>
      </c>
      <c r="AF26">
        <f t="shared" ref="AF26:AF36" si="5">N26</f>
        <v>2499538572.7075934</v>
      </c>
      <c r="AG26">
        <f t="shared" ref="AG26:AG36" si="6">O26</f>
        <v>3203.5937805175781</v>
      </c>
      <c r="AH26">
        <f t="shared" ref="AH26:AH36" si="7">AF26-AG26</f>
        <v>2499535369.1138129</v>
      </c>
      <c r="AI26">
        <f t="shared" ref="AI26:AI36" si="8">S$35</f>
        <v>2013.0515786989015</v>
      </c>
      <c r="AJ26">
        <f t="shared" ref="AJ26:AJ36" si="9">AH26-_xlfn.NORM.S.INV(1-AI$23/2)*AI26</f>
        <v>2499531423.6052198</v>
      </c>
      <c r="AK26">
        <f t="shared" ref="AK26:AK36" si="10">AH26+_xlfn.NORM.S.INV(1-AI$23/2)*AI26</f>
        <v>2499539314.622406</v>
      </c>
      <c r="AM26">
        <f>AM25+1</f>
        <v>2</v>
      </c>
      <c r="AN26">
        <f>K25</f>
        <v>255912080.65789801</v>
      </c>
    </row>
    <row r="27" spans="1:40">
      <c r="A27" s="9">
        <f t="shared" si="0"/>
        <v>26200</v>
      </c>
      <c r="B27" s="5">
        <v>2.62</v>
      </c>
      <c r="C27" s="9">
        <v>8.5123999999999995</v>
      </c>
      <c r="D27" s="10">
        <f t="shared" si="1"/>
        <v>3077.8628823833469</v>
      </c>
      <c r="E27" s="10">
        <f t="shared" si="2"/>
        <v>1538.9314411916735</v>
      </c>
      <c r="H27" s="10">
        <v>2013</v>
      </c>
      <c r="I27" s="10">
        <v>19226</v>
      </c>
      <c r="J27" s="10">
        <f>SUM(I24:I27)</f>
        <v>71049</v>
      </c>
      <c r="K27" s="40">
        <f>J27*J19</f>
        <v>541010991.98592591</v>
      </c>
      <c r="M27">
        <f t="shared" ref="M27:M36" si="11">M26+1</f>
        <v>3</v>
      </c>
      <c r="N27">
        <f t="shared" si="3"/>
        <v>2638238838.9889436</v>
      </c>
      <c r="O27">
        <f t="shared" ref="O27:O36" si="12">N27-SUMPRODUCT(N26,R$25)</f>
        <v>-1862.3468856811523</v>
      </c>
      <c r="U27" t="s">
        <v>74</v>
      </c>
      <c r="AE27">
        <f t="shared" si="4"/>
        <v>3</v>
      </c>
      <c r="AF27">
        <f t="shared" si="5"/>
        <v>2638238838.9889436</v>
      </c>
      <c r="AG27">
        <f t="shared" si="6"/>
        <v>-1862.3468856811523</v>
      </c>
      <c r="AH27">
        <f t="shared" si="7"/>
        <v>2638240701.3358293</v>
      </c>
      <c r="AI27">
        <f t="shared" si="8"/>
        <v>2013.0515786989015</v>
      </c>
      <c r="AJ27">
        <f t="shared" si="9"/>
        <v>2638236755.8272362</v>
      </c>
      <c r="AK27">
        <f t="shared" si="10"/>
        <v>2638244646.8444223</v>
      </c>
      <c r="AM27">
        <f t="shared" ref="AM27:AM46" si="13">AM26+1</f>
        <v>3</v>
      </c>
      <c r="AN27">
        <f t="shared" ref="AN27:AN36" si="14">K26</f>
        <v>394612346.93924809</v>
      </c>
    </row>
    <row r="28" spans="1:40" ht="15.75" thickBot="1">
      <c r="A28" s="9">
        <f t="shared" si="0"/>
        <v>29700.000000000004</v>
      </c>
      <c r="B28" s="6">
        <v>2.97</v>
      </c>
      <c r="C28" s="9">
        <v>8.8225999999999996</v>
      </c>
      <c r="D28" s="10">
        <f t="shared" si="1"/>
        <v>3366.3545893500786</v>
      </c>
      <c r="E28" s="10">
        <f t="shared" si="2"/>
        <v>1683.1772946750393</v>
      </c>
      <c r="H28" s="10">
        <v>2014</v>
      </c>
      <c r="I28" s="10">
        <v>20293</v>
      </c>
      <c r="J28" s="10">
        <f>SUM(I24:I28)</f>
        <v>91342</v>
      </c>
      <c r="K28" s="40">
        <f>J19*J28</f>
        <v>695534434.40412164</v>
      </c>
      <c r="M28">
        <f t="shared" si="11"/>
        <v>4</v>
      </c>
      <c r="N28">
        <f t="shared" si="3"/>
        <v>2784637484.0356216</v>
      </c>
      <c r="O28">
        <f t="shared" si="12"/>
        <v>-113.02532243728638</v>
      </c>
      <c r="R28" t="s">
        <v>48</v>
      </c>
      <c r="S28" s="26">
        <f>SUMSQ(O26:O36)</f>
        <v>36471389.926519252</v>
      </c>
      <c r="AE28">
        <f t="shared" si="4"/>
        <v>4</v>
      </c>
      <c r="AF28">
        <f t="shared" si="5"/>
        <v>2784637484.0356216</v>
      </c>
      <c r="AG28">
        <f t="shared" si="6"/>
        <v>-113.02532243728638</v>
      </c>
      <c r="AH28">
        <f t="shared" si="7"/>
        <v>2784637597.0609441</v>
      </c>
      <c r="AI28">
        <f t="shared" si="8"/>
        <v>2013.0515786989015</v>
      </c>
      <c r="AJ28">
        <f t="shared" si="9"/>
        <v>2784633651.552351</v>
      </c>
      <c r="AK28">
        <f t="shared" si="10"/>
        <v>2784641542.5695372</v>
      </c>
      <c r="AM28">
        <f t="shared" si="13"/>
        <v>4</v>
      </c>
      <c r="AN28">
        <f t="shared" si="14"/>
        <v>541010991.98592591</v>
      </c>
    </row>
    <row r="29" spans="1:40" ht="15.75" thickTop="1">
      <c r="A29" s="9">
        <f t="shared" si="0"/>
        <v>23900</v>
      </c>
      <c r="B29" s="5">
        <v>2.39</v>
      </c>
      <c r="C29" s="9">
        <v>8.9258000000000006</v>
      </c>
      <c r="D29" s="10">
        <f t="shared" si="1"/>
        <v>2677.6311367048329</v>
      </c>
      <c r="E29" s="10">
        <f t="shared" si="2"/>
        <v>1338.8155683524164</v>
      </c>
      <c r="H29" s="10">
        <v>2015</v>
      </c>
      <c r="I29" s="10">
        <v>21419</v>
      </c>
      <c r="J29" s="10">
        <f>SUM(I24:I29)</f>
        <v>112761</v>
      </c>
      <c r="K29" s="40">
        <f>J29*J19</f>
        <v>858631936.65392876</v>
      </c>
      <c r="M29">
        <f t="shared" si="11"/>
        <v>5</v>
      </c>
      <c r="N29">
        <f t="shared" si="3"/>
        <v>2939160926.4538174</v>
      </c>
      <c r="O29">
        <f t="shared" si="12"/>
        <v>863.44661712646484</v>
      </c>
      <c r="U29" s="24" t="s">
        <v>71</v>
      </c>
      <c r="V29" s="24" t="s">
        <v>72</v>
      </c>
      <c r="W29" s="24" t="s">
        <v>73</v>
      </c>
      <c r="AE29">
        <f t="shared" si="4"/>
        <v>5</v>
      </c>
      <c r="AF29">
        <f t="shared" si="5"/>
        <v>2939160926.4538174</v>
      </c>
      <c r="AG29">
        <f t="shared" si="6"/>
        <v>863.44661712646484</v>
      </c>
      <c r="AH29">
        <f t="shared" si="7"/>
        <v>2939160063.0072002</v>
      </c>
      <c r="AI29">
        <f t="shared" si="8"/>
        <v>2013.0515786989015</v>
      </c>
      <c r="AJ29">
        <f t="shared" si="9"/>
        <v>2939156117.4986072</v>
      </c>
      <c r="AK29">
        <f t="shared" si="10"/>
        <v>2939164008.5157933</v>
      </c>
      <c r="AM29">
        <f t="shared" si="13"/>
        <v>5</v>
      </c>
      <c r="AN29">
        <f t="shared" si="14"/>
        <v>695534434.40412164</v>
      </c>
    </row>
    <row r="30" spans="1:40">
      <c r="A30" s="9">
        <f t="shared" si="0"/>
        <v>28600</v>
      </c>
      <c r="B30" s="6">
        <v>2.86</v>
      </c>
      <c r="C30" s="9">
        <v>9.2872000000000003</v>
      </c>
      <c r="D30" s="10">
        <f t="shared" si="1"/>
        <v>3079.5072788353864</v>
      </c>
      <c r="E30" s="10">
        <f t="shared" si="2"/>
        <v>1539.7536394176932</v>
      </c>
      <c r="H30" s="10">
        <v>2016</v>
      </c>
      <c r="I30" s="10">
        <v>22607</v>
      </c>
      <c r="J30" s="10">
        <f>SUM(I24:I30)</f>
        <v>135368</v>
      </c>
      <c r="K30" s="40">
        <f>J30*J19</f>
        <v>1030775605.0493436</v>
      </c>
      <c r="M30">
        <f t="shared" si="11"/>
        <v>6</v>
      </c>
      <c r="N30">
        <f t="shared" si="3"/>
        <v>3102258428.7036242</v>
      </c>
      <c r="O30">
        <f t="shared" si="12"/>
        <v>248.48809289932251</v>
      </c>
      <c r="R30" t="s">
        <v>49</v>
      </c>
      <c r="S30" s="27">
        <v>1</v>
      </c>
      <c r="AE30">
        <f t="shared" si="4"/>
        <v>6</v>
      </c>
      <c r="AF30">
        <f t="shared" si="5"/>
        <v>3102258428.7036242</v>
      </c>
      <c r="AG30">
        <f t="shared" si="6"/>
        <v>248.48809289932251</v>
      </c>
      <c r="AH30">
        <f t="shared" si="7"/>
        <v>3102258180.2155313</v>
      </c>
      <c r="AI30">
        <f t="shared" si="8"/>
        <v>2013.0515786989015</v>
      </c>
      <c r="AJ30">
        <f t="shared" si="9"/>
        <v>3102254234.7069383</v>
      </c>
      <c r="AK30">
        <f t="shared" si="10"/>
        <v>3102262125.7241244</v>
      </c>
      <c r="AM30">
        <f t="shared" si="13"/>
        <v>6</v>
      </c>
      <c r="AN30">
        <f t="shared" si="14"/>
        <v>858631936.65392876</v>
      </c>
    </row>
    <row r="31" spans="1:40">
      <c r="A31" s="9">
        <f t="shared" si="0"/>
        <v>35300</v>
      </c>
      <c r="B31" s="5">
        <v>3.53</v>
      </c>
      <c r="C31" s="9">
        <v>9.5411999999999999</v>
      </c>
      <c r="D31" s="10">
        <f t="shared" si="1"/>
        <v>3699.7442669685156</v>
      </c>
      <c r="E31" s="10">
        <f t="shared" si="2"/>
        <v>1849.8721334842578</v>
      </c>
      <c r="H31" s="10">
        <v>2017</v>
      </c>
      <c r="I31" s="10">
        <v>23862</v>
      </c>
      <c r="J31" s="10">
        <f>SUM(I24:I31)</f>
        <v>159230</v>
      </c>
      <c r="K31" s="40">
        <f>J31*J19</f>
        <v>1212475618.9942009</v>
      </c>
      <c r="M31">
        <f t="shared" si="11"/>
        <v>7</v>
      </c>
      <c r="N31">
        <f t="shared" si="3"/>
        <v>3274402097.0990391</v>
      </c>
      <c r="O31">
        <f t="shared" si="12"/>
        <v>-4044.1121673583984</v>
      </c>
      <c r="R31" t="s">
        <v>50</v>
      </c>
      <c r="S31" s="28">
        <v>0</v>
      </c>
      <c r="U31" t="s">
        <v>75</v>
      </c>
      <c r="AE31">
        <f t="shared" si="4"/>
        <v>7</v>
      </c>
      <c r="AF31">
        <f t="shared" si="5"/>
        <v>3274402097.0990391</v>
      </c>
      <c r="AG31">
        <f t="shared" si="6"/>
        <v>-4044.1121673583984</v>
      </c>
      <c r="AH31">
        <f t="shared" si="7"/>
        <v>3274406141.2112064</v>
      </c>
      <c r="AI31">
        <f t="shared" si="8"/>
        <v>2013.0515786989015</v>
      </c>
      <c r="AJ31">
        <f t="shared" si="9"/>
        <v>3274402195.7026134</v>
      </c>
      <c r="AK31">
        <f t="shared" si="10"/>
        <v>3274410086.7197995</v>
      </c>
      <c r="AM31">
        <f t="shared" si="13"/>
        <v>7</v>
      </c>
      <c r="AN31">
        <f t="shared" si="14"/>
        <v>1030775605.0493436</v>
      </c>
    </row>
    <row r="32" spans="1:40" ht="15.75" thickBot="1">
      <c r="A32" s="9">
        <f t="shared" si="0"/>
        <v>27900</v>
      </c>
      <c r="B32" s="6">
        <v>2.79</v>
      </c>
      <c r="C32" s="9">
        <v>9.9258000000000006</v>
      </c>
      <c r="D32" s="10">
        <f t="shared" si="1"/>
        <v>2810.8565556428698</v>
      </c>
      <c r="E32" s="10">
        <f t="shared" si="2"/>
        <v>1405.4282778214349</v>
      </c>
      <c r="H32" s="10">
        <v>2018</v>
      </c>
      <c r="I32" s="10">
        <v>25186</v>
      </c>
      <c r="J32" s="10">
        <f>SUM(I24:I32)</f>
        <v>184416</v>
      </c>
      <c r="K32" s="40">
        <f>J32*J19</f>
        <v>1404257387.1282706</v>
      </c>
      <c r="M32">
        <f t="shared" si="11"/>
        <v>8</v>
      </c>
      <c r="N32">
        <f t="shared" si="3"/>
        <v>3456102111.0438967</v>
      </c>
      <c r="O32">
        <f t="shared" si="12"/>
        <v>-138.95993518829346</v>
      </c>
      <c r="R32" t="s">
        <v>51</v>
      </c>
      <c r="S32" s="28">
        <v>0</v>
      </c>
      <c r="AE32">
        <f t="shared" si="4"/>
        <v>8</v>
      </c>
      <c r="AF32">
        <f t="shared" si="5"/>
        <v>3456102111.0438967</v>
      </c>
      <c r="AG32">
        <f t="shared" si="6"/>
        <v>-138.95993518829346</v>
      </c>
      <c r="AH32">
        <f t="shared" si="7"/>
        <v>3456102250.0038319</v>
      </c>
      <c r="AI32">
        <f t="shared" si="8"/>
        <v>2013.0515786989015</v>
      </c>
      <c r="AJ32">
        <f t="shared" si="9"/>
        <v>3456098304.4952388</v>
      </c>
      <c r="AK32">
        <f t="shared" si="10"/>
        <v>3456106195.5124249</v>
      </c>
      <c r="AM32">
        <f t="shared" si="13"/>
        <v>8</v>
      </c>
      <c r="AN32">
        <f t="shared" si="14"/>
        <v>1212475618.9942009</v>
      </c>
    </row>
    <row r="33" spans="2:40" ht="15.75" thickTop="1">
      <c r="B33" s="70" t="s">
        <v>30</v>
      </c>
      <c r="C33" s="70"/>
      <c r="D33" s="39">
        <f>AVERAGE(D3:D32)</f>
        <v>7614.6179676832307</v>
      </c>
      <c r="H33" s="10">
        <v>2019</v>
      </c>
      <c r="I33" s="10">
        <v>26584</v>
      </c>
      <c r="J33" s="10">
        <f>SUM(I24:I33)</f>
        <v>211000</v>
      </c>
      <c r="K33" s="40">
        <f>J33*J19</f>
        <v>1606684391.1811616</v>
      </c>
      <c r="M33">
        <f t="shared" si="11"/>
        <v>9</v>
      </c>
      <c r="N33">
        <f t="shared" si="3"/>
        <v>3647883879.1779661</v>
      </c>
      <c r="O33">
        <f t="shared" si="12"/>
        <v>-1117.2322716712952</v>
      </c>
      <c r="R33" t="s">
        <v>52</v>
      </c>
      <c r="S33" s="28">
        <f>AVERAGE(O26:O36)</f>
        <v>-3.4015395424582743E-3</v>
      </c>
      <c r="U33" s="24" t="s">
        <v>44</v>
      </c>
      <c r="V33" s="24" t="s">
        <v>76</v>
      </c>
      <c r="AE33">
        <f t="shared" si="4"/>
        <v>9</v>
      </c>
      <c r="AF33">
        <f t="shared" si="5"/>
        <v>3647883879.1779661</v>
      </c>
      <c r="AG33">
        <f t="shared" si="6"/>
        <v>-1117.2322716712952</v>
      </c>
      <c r="AH33">
        <f t="shared" si="7"/>
        <v>3647884996.4102378</v>
      </c>
      <c r="AI33">
        <f t="shared" si="8"/>
        <v>2013.0515786989015</v>
      </c>
      <c r="AJ33">
        <f t="shared" si="9"/>
        <v>3647881050.9016447</v>
      </c>
      <c r="AK33">
        <f t="shared" si="10"/>
        <v>3647888941.9188309</v>
      </c>
      <c r="AM33">
        <f t="shared" si="13"/>
        <v>9</v>
      </c>
      <c r="AN33">
        <f t="shared" si="14"/>
        <v>1404257387.1282706</v>
      </c>
    </row>
    <row r="34" spans="2:40">
      <c r="B34" s="2"/>
      <c r="C34" s="2"/>
      <c r="D34" s="2"/>
      <c r="E34" s="17"/>
      <c r="H34" s="10">
        <v>2020</v>
      </c>
      <c r="I34" s="10">
        <v>28059</v>
      </c>
      <c r="J34" s="10">
        <f>SUM(I24:I34)</f>
        <v>239059</v>
      </c>
      <c r="K34" s="40">
        <f>J19*J34</f>
        <v>1820342956.7363853</v>
      </c>
      <c r="M34">
        <f t="shared" si="11"/>
        <v>10</v>
      </c>
      <c r="N34">
        <f t="shared" si="3"/>
        <v>3850310883.2308569</v>
      </c>
      <c r="O34">
        <f t="shared" si="12"/>
        <v>1938.660710811615</v>
      </c>
      <c r="R34" t="s">
        <v>53</v>
      </c>
      <c r="S34" s="28">
        <f>_xlfn.STDEV.S(O26:O36)</f>
        <v>1909.7484108225349</v>
      </c>
      <c r="U34" s="31">
        <v>0</v>
      </c>
      <c r="V34" s="31">
        <f t="array" ref="V34:V43">[1]!PSICoeff(R25)</f>
        <v>1</v>
      </c>
      <c r="AE34">
        <f t="shared" si="4"/>
        <v>10</v>
      </c>
      <c r="AF34">
        <f t="shared" si="5"/>
        <v>3850310883.2308569</v>
      </c>
      <c r="AG34">
        <f t="shared" si="6"/>
        <v>1938.660710811615</v>
      </c>
      <c r="AH34">
        <f t="shared" si="7"/>
        <v>3850308944.5701461</v>
      </c>
      <c r="AI34">
        <f t="shared" si="8"/>
        <v>2013.0515786989015</v>
      </c>
      <c r="AJ34">
        <f t="shared" si="9"/>
        <v>3850304999.061553</v>
      </c>
      <c r="AK34">
        <f t="shared" si="10"/>
        <v>3850312890.0787392</v>
      </c>
      <c r="AM34">
        <f t="shared" si="13"/>
        <v>10</v>
      </c>
      <c r="AN34">
        <f t="shared" si="14"/>
        <v>1606684391.1811616</v>
      </c>
    </row>
    <row r="35" spans="2:40">
      <c r="H35" s="10">
        <v>2021</v>
      </c>
      <c r="I35" s="10">
        <v>29616</v>
      </c>
      <c r="J35" s="10">
        <f>SUM(I24:I35)</f>
        <v>268675</v>
      </c>
      <c r="K35" s="40">
        <f>J19*J35</f>
        <v>2045857482.4672921</v>
      </c>
      <c r="M35">
        <f t="shared" si="11"/>
        <v>11</v>
      </c>
      <c r="N35">
        <f t="shared" si="3"/>
        <v>4063969448.7860808</v>
      </c>
      <c r="O35">
        <f t="shared" si="12"/>
        <v>604.35557556152344</v>
      </c>
      <c r="R35" t="s">
        <v>54</v>
      </c>
      <c r="S35" s="28">
        <f>SQRT(S28/(S38-S30-1))</f>
        <v>2013.0515786989015</v>
      </c>
      <c r="U35" s="23">
        <f>U34+1</f>
        <v>1</v>
      </c>
      <c r="V35" s="23">
        <v>1.0554910934933037</v>
      </c>
      <c r="AE35">
        <f t="shared" si="4"/>
        <v>11</v>
      </c>
      <c r="AF35">
        <f t="shared" si="5"/>
        <v>4063969448.7860808</v>
      </c>
      <c r="AG35">
        <f t="shared" si="6"/>
        <v>604.35557556152344</v>
      </c>
      <c r="AH35">
        <f t="shared" si="7"/>
        <v>4063968844.4305053</v>
      </c>
      <c r="AI35">
        <f t="shared" si="8"/>
        <v>2013.0515786989015</v>
      </c>
      <c r="AJ35">
        <f t="shared" si="9"/>
        <v>4063964898.9219122</v>
      </c>
      <c r="AK35">
        <f t="shared" si="10"/>
        <v>4063972789.9390984</v>
      </c>
      <c r="AM35">
        <f t="shared" si="13"/>
        <v>11</v>
      </c>
      <c r="AN35">
        <f t="shared" si="14"/>
        <v>1820342956.7363853</v>
      </c>
    </row>
    <row r="36" spans="2:40">
      <c r="M36" s="25">
        <f t="shared" si="11"/>
        <v>12</v>
      </c>
      <c r="N36" s="25">
        <f t="shared" si="3"/>
        <v>4289483974.5169878</v>
      </c>
      <c r="O36" s="25">
        <f t="shared" si="12"/>
        <v>417.09438848495483</v>
      </c>
      <c r="R36" t="s">
        <v>55</v>
      </c>
      <c r="S36" s="28">
        <f>AVERAGE(N26:N36)</f>
        <v>3322362422.2494936</v>
      </c>
      <c r="U36" s="23">
        <f t="shared" ref="U36:U43" si="15">U35+1</f>
        <v>2</v>
      </c>
      <c r="V36" s="23">
        <v>1.1140614484436899</v>
      </c>
      <c r="AE36">
        <f t="shared" si="4"/>
        <v>12</v>
      </c>
      <c r="AF36">
        <f t="shared" si="5"/>
        <v>4289483974.5169878</v>
      </c>
      <c r="AG36">
        <f t="shared" si="6"/>
        <v>417.09438848495483</v>
      </c>
      <c r="AH36">
        <f t="shared" si="7"/>
        <v>4289483557.4225993</v>
      </c>
      <c r="AI36">
        <f t="shared" si="8"/>
        <v>2013.0515786989015</v>
      </c>
      <c r="AJ36">
        <f t="shared" si="9"/>
        <v>4289479611.9140062</v>
      </c>
      <c r="AK36">
        <f t="shared" si="10"/>
        <v>4289487502.9311924</v>
      </c>
      <c r="AM36" s="25">
        <f t="shared" si="13"/>
        <v>12</v>
      </c>
      <c r="AN36" s="25">
        <f t="shared" si="14"/>
        <v>2045857482.4672921</v>
      </c>
    </row>
    <row r="37" spans="2:40">
      <c r="R37" t="s">
        <v>56</v>
      </c>
      <c r="S37" s="28">
        <f>_xlfn.STDEV.S(N26:N36)</f>
        <v>593269483.47860479</v>
      </c>
      <c r="U37" s="23">
        <f t="shared" si="15"/>
        <v>3</v>
      </c>
      <c r="V37" s="23">
        <v>1.175881936436564</v>
      </c>
      <c r="AE37">
        <f>AE36+1</f>
        <v>13</v>
      </c>
      <c r="AH37">
        <f>SUMPRODUCT(AF36,R$25)</f>
        <v>4527512130.7849379</v>
      </c>
      <c r="AI37">
        <f>S$35*SQRT(SUMSQ(V$34:V34))</f>
        <v>2013.0515786989015</v>
      </c>
      <c r="AJ37">
        <f>AH37-_xlfn.NORM.S.INV(1-AI$23/2)*AI37</f>
        <v>4527508185.2763443</v>
      </c>
      <c r="AK37">
        <f>AH37+_xlfn.NORM.S.INV(1-AI$23/2)*AI37</f>
        <v>4527516076.2935314</v>
      </c>
      <c r="AM37">
        <f t="shared" si="13"/>
        <v>13</v>
      </c>
      <c r="AN37">
        <f>AH37+S$26</f>
        <v>2283885638.7352424</v>
      </c>
    </row>
    <row r="38" spans="2:40">
      <c r="R38" t="s">
        <v>57</v>
      </c>
      <c r="S38" s="29">
        <f>COUNT(N26:N36)</f>
        <v>11</v>
      </c>
      <c r="U38" s="23">
        <f t="shared" si="15"/>
        <v>4</v>
      </c>
      <c r="V38" s="23">
        <v>1.2411329109084523</v>
      </c>
      <c r="AE38">
        <f t="shared" ref="AE38:AE46" si="16">AE37+1</f>
        <v>14</v>
      </c>
      <c r="AH38">
        <f>SUMPRODUCT(AH37,R25)</f>
        <v>4778748729.7263918</v>
      </c>
      <c r="AI38">
        <f>S$35*SQRT(SUMSQ(V$34:V35))</f>
        <v>2926.9392320839929</v>
      </c>
      <c r="AJ38">
        <f t="shared" ref="AJ38:AJ46" si="17">AH38-_xlfn.NORM.S.INV(1-AI$23/2)*AI38</f>
        <v>4778742993.0309124</v>
      </c>
      <c r="AK38">
        <f t="shared" ref="AK38:AK46" si="18">AH38+_xlfn.NORM.S.INV(1-AI$23/2)*AI38</f>
        <v>4778754466.4218712</v>
      </c>
      <c r="AM38">
        <f t="shared" si="13"/>
        <v>14</v>
      </c>
      <c r="AN38">
        <f t="shared" ref="AN38:AN46" si="19">AH38+S$26</f>
        <v>2535122237.6766963</v>
      </c>
    </row>
    <row r="39" spans="2:40">
      <c r="U39" s="23">
        <f t="shared" si="15"/>
        <v>5</v>
      </c>
      <c r="V39" s="23">
        <v>1.3100047333052895</v>
      </c>
      <c r="AE39">
        <f t="shared" si="16"/>
        <v>15</v>
      </c>
      <c r="AH39">
        <f>SUMPRODUCT(AH38,R25)</f>
        <v>5043926722.2686453</v>
      </c>
      <c r="AI39">
        <f>S$35*SQRT(SUMSQ(V$34:V36))</f>
        <v>3687.3447501659862</v>
      </c>
      <c r="AJ39">
        <f t="shared" si="17"/>
        <v>5043919495.2057362</v>
      </c>
      <c r="AK39">
        <f t="shared" si="18"/>
        <v>5043933949.3315544</v>
      </c>
      <c r="AM39">
        <f t="shared" si="13"/>
        <v>15</v>
      </c>
      <c r="AN39">
        <f t="shared" si="19"/>
        <v>2800300230.2189498</v>
      </c>
    </row>
    <row r="40" spans="2:40" ht="20.45" customHeight="1">
      <c r="H40" s="68" t="s">
        <v>94</v>
      </c>
      <c r="I40" s="68"/>
      <c r="J40" s="68"/>
      <c r="K40" s="2"/>
      <c r="L40" s="2"/>
      <c r="R40" t="s">
        <v>58</v>
      </c>
      <c r="S40" s="27">
        <f>-(S43-2*(S30+S31+1))/2</f>
        <v>-98.186112569450103</v>
      </c>
      <c r="U40" s="23">
        <f t="shared" si="15"/>
        <v>6</v>
      </c>
      <c r="V40" s="23">
        <v>1.3826983284378038</v>
      </c>
      <c r="AE40">
        <f t="shared" si="16"/>
        <v>16</v>
      </c>
      <c r="AH40">
        <f>SUMPRODUCT(AH39,R25)</f>
        <v>5323819731.5874281</v>
      </c>
      <c r="AI40">
        <f>S$35*SQRT(SUMSQ(V$34:V37))</f>
        <v>4381.7491642593986</v>
      </c>
      <c r="AJ40">
        <f t="shared" si="17"/>
        <v>5323811143.5168772</v>
      </c>
      <c r="AK40">
        <f t="shared" si="18"/>
        <v>5323828319.657979</v>
      </c>
      <c r="AM40">
        <f t="shared" si="13"/>
        <v>16</v>
      </c>
      <c r="AN40">
        <f t="shared" si="19"/>
        <v>3080193239.5377326</v>
      </c>
    </row>
    <row r="41" spans="2:40">
      <c r="H41" s="68" t="s">
        <v>17</v>
      </c>
      <c r="I41" s="68"/>
      <c r="J41" s="42" t="s">
        <v>93</v>
      </c>
      <c r="R41" t="s">
        <v>59</v>
      </c>
      <c r="S41" s="28">
        <f>S38*LN(S28/S38)+2*(S30+S31+1)</f>
        <v>169.15557740839739</v>
      </c>
      <c r="U41" s="23">
        <f t="shared" si="15"/>
        <v>7</v>
      </c>
      <c r="V41" s="23">
        <v>1.4594257706541807</v>
      </c>
      <c r="AE41">
        <f t="shared" si="16"/>
        <v>17</v>
      </c>
      <c r="AH41">
        <f>SUMPRODUCT(AH40,R25)</f>
        <v>5619244310.0544415</v>
      </c>
      <c r="AI41">
        <f>S$35*SQRT(SUMSQ(V$34:V38))</f>
        <v>5044.0113921801976</v>
      </c>
      <c r="AJ41">
        <f t="shared" si="17"/>
        <v>5619234423.9737749</v>
      </c>
      <c r="AK41">
        <f t="shared" si="18"/>
        <v>5619254196.135108</v>
      </c>
      <c r="AM41">
        <f t="shared" si="13"/>
        <v>17</v>
      </c>
      <c r="AN41">
        <f t="shared" si="19"/>
        <v>3375617818.004746</v>
      </c>
    </row>
    <row r="42" spans="2:40">
      <c r="H42" s="67">
        <v>2010</v>
      </c>
      <c r="I42" s="67"/>
      <c r="J42" s="41">
        <v>124499003.77162082</v>
      </c>
      <c r="R42" t="s">
        <v>60</v>
      </c>
      <c r="S42" s="28">
        <f>S38*LN(S28/S38)+LN(S38)*(S30+S31+1)</f>
        <v>169.95136795399412</v>
      </c>
      <c r="U42" s="23">
        <f t="shared" si="15"/>
        <v>8</v>
      </c>
      <c r="V42" s="23">
        <v>1.5404109025400887</v>
      </c>
      <c r="AE42">
        <f t="shared" si="16"/>
        <v>18</v>
      </c>
      <c r="AH42">
        <f>SUMPRODUCT(AH41,R25)</f>
        <v>5931062321.4253874</v>
      </c>
      <c r="AI42">
        <f>S$35*SQRT(SUMSQ(V$34:V39))</f>
        <v>5691.7822132233687</v>
      </c>
      <c r="AJ42">
        <f t="shared" si="17"/>
        <v>5931051165.7372417</v>
      </c>
      <c r="AK42">
        <f t="shared" si="18"/>
        <v>5931073477.113533</v>
      </c>
      <c r="AM42">
        <f t="shared" si="13"/>
        <v>18</v>
      </c>
      <c r="AN42">
        <f t="shared" si="19"/>
        <v>3687435829.3756919</v>
      </c>
    </row>
    <row r="43" spans="2:40">
      <c r="H43" s="67">
        <v>2011</v>
      </c>
      <c r="I43" s="67"/>
      <c r="J43" s="41">
        <v>255912080.65789801</v>
      </c>
      <c r="R43" t="s">
        <v>61</v>
      </c>
      <c r="S43" s="28">
        <f>S38*(1+LN(2*PI()))+S41</f>
        <v>200.37222513890021</v>
      </c>
      <c r="U43" s="25">
        <f t="shared" si="15"/>
        <v>9</v>
      </c>
      <c r="V43" s="25">
        <v>1.6258899879510451</v>
      </c>
      <c r="AE43">
        <f t="shared" si="16"/>
        <v>19</v>
      </c>
      <c r="AH43">
        <f>SUMPRODUCT(AH42,R25)</f>
        <v>6260183455.218215</v>
      </c>
      <c r="AI43">
        <f>S$35*SQRT(SUMSQ(V$34:V40))</f>
        <v>6335.9245569725817</v>
      </c>
      <c r="AJ43">
        <f t="shared" si="17"/>
        <v>6260171037.0342741</v>
      </c>
      <c r="AK43">
        <f t="shared" si="18"/>
        <v>6260195873.4021559</v>
      </c>
      <c r="AM43">
        <f t="shared" si="13"/>
        <v>19</v>
      </c>
      <c r="AN43">
        <f t="shared" si="19"/>
        <v>4016556963.1685195</v>
      </c>
    </row>
    <row r="44" spans="2:40">
      <c r="H44" s="67">
        <v>2012</v>
      </c>
      <c r="I44" s="67"/>
      <c r="J44" s="41">
        <v>394612346.93924809</v>
      </c>
      <c r="R44" t="s">
        <v>62</v>
      </c>
      <c r="S44" s="29">
        <f>S38*(1+LN(2*PI()))+S42</f>
        <v>201.16801568449694</v>
      </c>
      <c r="AE44">
        <f t="shared" si="16"/>
        <v>20</v>
      </c>
      <c r="AH44">
        <f>SUMPRODUCT(AH43,R25)</f>
        <v>6607567880.6169624</v>
      </c>
      <c r="AI44">
        <f>S$35*SQRT(SUMSQ(V$34:V41))</f>
        <v>6983.9238678435149</v>
      </c>
      <c r="AJ44">
        <f t="shared" si="17"/>
        <v>6607554192.3777103</v>
      </c>
      <c r="AK44">
        <f t="shared" si="18"/>
        <v>6607581568.8562145</v>
      </c>
      <c r="AM44">
        <f t="shared" si="13"/>
        <v>20</v>
      </c>
      <c r="AN44">
        <f t="shared" si="19"/>
        <v>4363941388.5672665</v>
      </c>
    </row>
    <row r="45" spans="2:40">
      <c r="H45" s="67">
        <v>2013</v>
      </c>
      <c r="I45" s="67"/>
      <c r="J45" s="41">
        <v>541010991.98592591</v>
      </c>
      <c r="AE45">
        <f t="shared" si="16"/>
        <v>21</v>
      </c>
      <c r="AH45">
        <f>SUMPRODUCT(AH44,R25)</f>
        <v>6974229047.6436291</v>
      </c>
      <c r="AI45">
        <f>S$35*SQRT(SUMSQ(V$34:V42))</f>
        <v>7641.3963622809815</v>
      </c>
      <c r="AJ45">
        <f t="shared" si="17"/>
        <v>6974214070.7819672</v>
      </c>
      <c r="AK45">
        <f t="shared" si="18"/>
        <v>6974244024.505291</v>
      </c>
      <c r="AM45">
        <f t="shared" si="13"/>
        <v>21</v>
      </c>
      <c r="AN45">
        <f t="shared" si="19"/>
        <v>4730602555.5939331</v>
      </c>
    </row>
    <row r="46" spans="2:40">
      <c r="H46" s="67">
        <v>2014</v>
      </c>
      <c r="I46" s="67"/>
      <c r="J46" s="41">
        <v>695534434.40412164</v>
      </c>
      <c r="AE46" s="25">
        <f t="shared" si="16"/>
        <v>22</v>
      </c>
      <c r="AF46" s="25"/>
      <c r="AG46" s="25"/>
      <c r="AH46" s="25">
        <f>SUMPRODUCT(AH45,R25)</f>
        <v>7361236643.7701359</v>
      </c>
      <c r="AI46" s="25">
        <f>S$35*SQRT(SUMSQ(V$34:V43))</f>
        <v>8312.8496936932625</v>
      </c>
      <c r="AJ46" s="25">
        <f t="shared" si="17"/>
        <v>7361220350.8841276</v>
      </c>
      <c r="AK46" s="25">
        <f t="shared" si="18"/>
        <v>7361252936.6561441</v>
      </c>
      <c r="AM46" s="25">
        <f t="shared" si="13"/>
        <v>22</v>
      </c>
      <c r="AN46" s="25">
        <f t="shared" si="19"/>
        <v>5117610151.7204399</v>
      </c>
    </row>
    <row r="47" spans="2:40">
      <c r="H47" s="67">
        <v>2015</v>
      </c>
      <c r="I47" s="67"/>
      <c r="J47" s="41">
        <v>858631936.65392876</v>
      </c>
      <c r="M47" t="s">
        <v>84</v>
      </c>
      <c r="O47" t="s">
        <v>86</v>
      </c>
      <c r="P47" s="26">
        <v>0.05</v>
      </c>
      <c r="X47" t="s">
        <v>84</v>
      </c>
      <c r="Z47" t="s">
        <v>86</v>
      </c>
      <c r="AA47" s="26">
        <v>0.05</v>
      </c>
    </row>
    <row r="48" spans="2:40">
      <c r="H48" s="67">
        <v>2016</v>
      </c>
      <c r="I48" s="67"/>
      <c r="J48" s="41">
        <v>1030775605.0493436</v>
      </c>
    </row>
    <row r="49" spans="8:27">
      <c r="H49" s="67">
        <v>2017</v>
      </c>
      <c r="I49" s="67"/>
      <c r="J49" s="41">
        <v>1212475618.9942009</v>
      </c>
      <c r="M49" s="32" t="s">
        <v>87</v>
      </c>
      <c r="N49" s="32" t="s">
        <v>85</v>
      </c>
      <c r="O49" s="32" t="s">
        <v>80</v>
      </c>
      <c r="P49" s="32" t="s">
        <v>81</v>
      </c>
      <c r="X49" s="32" t="s">
        <v>87</v>
      </c>
      <c r="Y49" s="32" t="s">
        <v>88</v>
      </c>
      <c r="Z49" s="32" t="s">
        <v>80</v>
      </c>
      <c r="AA49" s="32" t="s">
        <v>81</v>
      </c>
    </row>
    <row r="50" spans="8:27">
      <c r="H50" s="67">
        <v>2018</v>
      </c>
      <c r="I50" s="67"/>
      <c r="J50" s="41">
        <v>1404257387.1282706</v>
      </c>
      <c r="M50">
        <v>0</v>
      </c>
      <c r="N50">
        <f>[1]!ACF($K$24:$K$35,M50)</f>
        <v>1</v>
      </c>
      <c r="X50">
        <v>0</v>
      </c>
      <c r="Y50">
        <f>[1]!PACF($K$24:$K$35,X50)</f>
        <v>1</v>
      </c>
    </row>
    <row r="51" spans="8:27">
      <c r="H51" s="67">
        <v>2019</v>
      </c>
      <c r="I51" s="67"/>
      <c r="J51" s="41">
        <v>1606684391.1811616</v>
      </c>
      <c r="M51">
        <f>M50+1</f>
        <v>1</v>
      </c>
      <c r="N51">
        <f>[1]!ACF($K$24:$K$35,M51)</f>
        <v>0.74670089130864226</v>
      </c>
      <c r="O51">
        <f>-P51</f>
        <v>-0.56579286703808573</v>
      </c>
      <c r="P51">
        <f>_xlfn.NORM.S.INV(1-$P$47/2)/SQRT(COUNT($K$24:$K$35))</f>
        <v>0.56579286703808573</v>
      </c>
      <c r="X51">
        <f>X50+1</f>
        <v>1</v>
      </c>
      <c r="Y51">
        <f>[1]!PACF($K$24:$K$35,X51)</f>
        <v>0.74670089130864226</v>
      </c>
      <c r="Z51">
        <f>-AA51</f>
        <v>-0.56579286703808573</v>
      </c>
      <c r="AA51">
        <f>_xlfn.NORM.S.INV(1-$AA$47/2)/SQRT(COUNT(K24:K35))</f>
        <v>0.56579286703808573</v>
      </c>
    </row>
    <row r="52" spans="8:27">
      <c r="H52" s="67">
        <v>2020</v>
      </c>
      <c r="I52" s="67"/>
      <c r="J52" s="41">
        <v>1820342956.7363853</v>
      </c>
      <c r="M52">
        <f t="shared" ref="M52:M61" si="20">M51+1</f>
        <v>2</v>
      </c>
      <c r="N52">
        <f>[1]!ACF($K$24:$K$35,M52)</f>
        <v>0.50262663983136735</v>
      </c>
      <c r="O52">
        <f>-P52</f>
        <v>-0.82285901208377743</v>
      </c>
      <c r="P52">
        <f>_xlfn.NORM.S.INV(1-$P$47/2)*SQRT((1+2*SUMSQ(N$51:N51))/COUNT($K$24:$K$35))</f>
        <v>0.82285901208377743</v>
      </c>
      <c r="X52">
        <f t="shared" ref="X52:X61" si="21">X51+1</f>
        <v>2</v>
      </c>
      <c r="Y52">
        <f>[1]!PACF($K$24:$K$35,X52)</f>
        <v>-0.12416566547276275</v>
      </c>
      <c r="Z52">
        <f>Z51</f>
        <v>-0.56579286703808573</v>
      </c>
      <c r="AA52">
        <f>AA51</f>
        <v>0.56579286703808573</v>
      </c>
    </row>
    <row r="53" spans="8:27">
      <c r="H53" s="67">
        <v>2021</v>
      </c>
      <c r="I53" s="67"/>
      <c r="J53" s="41">
        <v>2045857482.4672921</v>
      </c>
      <c r="M53">
        <f t="shared" si="20"/>
        <v>3</v>
      </c>
      <c r="N53">
        <f>[1]!ACF($K$24:$K$35,M53)</f>
        <v>0.27410982177408888</v>
      </c>
      <c r="O53">
        <f t="shared" ref="O53:O61" si="22">-P53</f>
        <v>-0.91588418660708582</v>
      </c>
      <c r="P53">
        <f>_xlfn.NORM.S.INV(1-$P$47/2)*SQRT((1+2*SUMSQ(N$51:N52))/COUNT($K$24:$K$35))</f>
        <v>0.91588418660708582</v>
      </c>
      <c r="X53">
        <f t="shared" si="21"/>
        <v>3</v>
      </c>
      <c r="Y53">
        <f>[1]!PACF($K$24:$K$35,X53)</f>
        <v>-0.12646017439256363</v>
      </c>
      <c r="Z53">
        <f t="shared" ref="Z53:Z61" si="23">Z52</f>
        <v>-0.56579286703808573</v>
      </c>
      <c r="AA53">
        <f t="shared" ref="AA53:AA61" si="24">AA52</f>
        <v>0.56579286703808573</v>
      </c>
    </row>
    <row r="54" spans="8:27">
      <c r="H54" s="67">
        <v>2022</v>
      </c>
      <c r="I54" s="67"/>
      <c r="J54" s="41">
        <v>2283885272.8236847</v>
      </c>
      <c r="M54">
        <f t="shared" si="20"/>
        <v>4</v>
      </c>
      <c r="N54">
        <f>[1]!ACF($K$24:$K$35,M54)</f>
        <v>6.7530093718172174E-2</v>
      </c>
      <c r="O54">
        <f t="shared" si="22"/>
        <v>-0.94177984479441945</v>
      </c>
      <c r="P54">
        <f>_xlfn.NORM.S.INV(1-$P$47/2)*SQRT((1+2*SUMSQ(N$51:N53))/COUNT($K$24:$K$35))</f>
        <v>0.94177984479441945</v>
      </c>
      <c r="X54">
        <f t="shared" si="21"/>
        <v>4</v>
      </c>
      <c r="Y54">
        <f>[1]!PACF($K$24:$K$35,X54)</f>
        <v>-0.12778743153993785</v>
      </c>
      <c r="Z54">
        <f t="shared" si="23"/>
        <v>-0.56579286703808573</v>
      </c>
      <c r="AA54">
        <f t="shared" si="24"/>
        <v>0.56579286703808573</v>
      </c>
    </row>
    <row r="55" spans="8:27">
      <c r="H55" s="67">
        <v>2023</v>
      </c>
      <c r="I55" s="67"/>
      <c r="J55" s="41">
        <v>2535120480.0773249</v>
      </c>
      <c r="M55">
        <f t="shared" si="20"/>
        <v>5</v>
      </c>
      <c r="N55">
        <f>[1]!ACF($K$24:$K$35,M55)</f>
        <v>-0.11067017283764587</v>
      </c>
      <c r="O55">
        <f t="shared" si="22"/>
        <v>-0.94332867311336421</v>
      </c>
      <c r="P55">
        <f>_xlfn.NORM.S.INV(1-$P$47/2)*SQRT((1+2*SUMSQ(N$51:N54))/COUNT($K$24:$K$35))</f>
        <v>0.94332867311336421</v>
      </c>
      <c r="X55">
        <f t="shared" si="21"/>
        <v>5</v>
      </c>
      <c r="Y55">
        <f>[1]!PACF($K$24:$K$35,X55)</f>
        <v>-0.12702743571244604</v>
      </c>
      <c r="Z55">
        <f t="shared" si="23"/>
        <v>-0.56579286703808573</v>
      </c>
      <c r="AA55">
        <f t="shared" si="24"/>
        <v>0.56579286703808573</v>
      </c>
    </row>
    <row r="56" spans="8:27">
      <c r="H56" s="67">
        <v>2024</v>
      </c>
      <c r="I56" s="67"/>
      <c r="J56" s="41">
        <v>2800296590.3021574</v>
      </c>
      <c r="M56">
        <f t="shared" si="20"/>
        <v>6</v>
      </c>
      <c r="N56">
        <f>[1]!ACF($K$24:$K$35,M56)</f>
        <v>-0.25396513189111236</v>
      </c>
      <c r="O56">
        <f t="shared" si="22"/>
        <v>-0.94747591589943814</v>
      </c>
      <c r="P56">
        <f>_xlfn.NORM.S.INV(1-$P$47/2)*SQRT((1+2*SUMSQ(N$51:N55))/COUNT($K$24:$K$35))</f>
        <v>0.94747591589943814</v>
      </c>
      <c r="X56">
        <f t="shared" si="21"/>
        <v>6</v>
      </c>
      <c r="Y56">
        <f>[1]!PACF($K$24:$K$35,X56)</f>
        <v>-0.12244669901962957</v>
      </c>
      <c r="Z56">
        <f t="shared" si="23"/>
        <v>-0.56579286703808573</v>
      </c>
      <c r="AA56">
        <f t="shared" si="24"/>
        <v>0.56579286703808573</v>
      </c>
    </row>
    <row r="57" spans="8:27">
      <c r="H57" s="67">
        <v>2025</v>
      </c>
      <c r="I57" s="67"/>
      <c r="J57" s="41">
        <v>3080187247.7524252</v>
      </c>
      <c r="M57">
        <f t="shared" si="20"/>
        <v>7</v>
      </c>
      <c r="N57">
        <f>[1]!ACF($K$24:$K$35,M57)</f>
        <v>-0.35572930034702271</v>
      </c>
      <c r="O57">
        <f t="shared" si="22"/>
        <v>-0.96902280549751996</v>
      </c>
      <c r="P57">
        <f>_xlfn.NORM.S.INV(1-$P$47/2)*SQRT((1+2*SUMSQ(N$51:N56))/COUNT($K$24:$K$35))</f>
        <v>0.96902280549751996</v>
      </c>
      <c r="X57">
        <f t="shared" si="21"/>
        <v>7</v>
      </c>
      <c r="Y57">
        <f>[1]!PACF($K$24:$K$35,X57)</f>
        <v>-0.11144356476417971</v>
      </c>
      <c r="Z57">
        <f t="shared" si="23"/>
        <v>-0.56579286703808573</v>
      </c>
      <c r="AA57">
        <f t="shared" si="24"/>
        <v>0.56579286703808573</v>
      </c>
    </row>
    <row r="58" spans="8:27">
      <c r="H58" s="67">
        <v>2026</v>
      </c>
      <c r="I58" s="67"/>
      <c r="J58" s="41">
        <v>3375608958.4846735</v>
      </c>
      <c r="M58">
        <f t="shared" si="20"/>
        <v>8</v>
      </c>
      <c r="N58">
        <f>[1]!ACF($K$24:$K$35,M58)</f>
        <v>-0.4092121826556202</v>
      </c>
      <c r="O58">
        <f t="shared" si="22"/>
        <v>-1.0099622267163557</v>
      </c>
      <c r="P58">
        <f>_xlfn.NORM.S.INV(1-$P$47/2)*SQRT((1+2*SUMSQ(N$51:N57))/COUNT($K$24:$K$35))</f>
        <v>1.0099622267163557</v>
      </c>
      <c r="X58">
        <f t="shared" si="21"/>
        <v>8</v>
      </c>
      <c r="Y58">
        <f>[1]!PACF($K$24:$K$35,X58)</f>
        <v>-9.0266127312729316E-2</v>
      </c>
      <c r="Z58">
        <f t="shared" si="23"/>
        <v>-0.56579286703808573</v>
      </c>
      <c r="AA58">
        <f t="shared" si="24"/>
        <v>0.56579286703808573</v>
      </c>
    </row>
    <row r="59" spans="8:27">
      <c r="H59" s="67">
        <v>2027</v>
      </c>
      <c r="I59" s="67"/>
      <c r="J59" s="41">
        <v>3687423536.2451878</v>
      </c>
      <c r="M59">
        <f t="shared" si="20"/>
        <v>9</v>
      </c>
      <c r="N59">
        <f>[1]!ACF($K$24:$K$35,M59)</f>
        <v>-0.40752425636282402</v>
      </c>
      <c r="O59">
        <f t="shared" si="22"/>
        <v>-1.0617134097517316</v>
      </c>
      <c r="P59">
        <f>_xlfn.NORM.S.INV(1-$P$47/2)*SQRT((1+2*SUMSQ(N$51:N58))/COUNT($K$24:$K$35))</f>
        <v>1.0617134097517316</v>
      </c>
      <c r="X59">
        <f t="shared" si="21"/>
        <v>9</v>
      </c>
      <c r="Y59">
        <f>[1]!PACF($K$24:$K$35,X59)</f>
        <v>-5.4033610684474875E-2</v>
      </c>
      <c r="Z59">
        <f t="shared" si="23"/>
        <v>-0.56579286703808573</v>
      </c>
      <c r="AA59">
        <f t="shared" si="24"/>
        <v>0.56579286703808573</v>
      </c>
    </row>
    <row r="60" spans="8:27">
      <c r="H60" s="67">
        <v>2028</v>
      </c>
      <c r="I60" s="67"/>
      <c r="J60" s="41">
        <v>4016540616.580863</v>
      </c>
      <c r="M60">
        <f t="shared" si="20"/>
        <v>10</v>
      </c>
      <c r="N60">
        <f>[1]!ACF($K$24:$K$35,M60)</f>
        <v>-0.34361457849241051</v>
      </c>
      <c r="O60">
        <f t="shared" si="22"/>
        <v>-1.1106594420122973</v>
      </c>
      <c r="P60">
        <f>_xlfn.NORM.S.INV(1-$P$47/2)*SQRT((1+2*SUMSQ(N$51:N59))/COUNT($K$24:$K$35))</f>
        <v>1.1106594420122973</v>
      </c>
      <c r="X60">
        <f t="shared" si="21"/>
        <v>10</v>
      </c>
      <c r="Y60">
        <f>[1]!PACF($K$24:$K$35,X60)</f>
        <v>2.7892924516504936E-3</v>
      </c>
      <c r="Z60">
        <f t="shared" si="23"/>
        <v>-0.56579286703808573</v>
      </c>
      <c r="AA60">
        <f t="shared" si="24"/>
        <v>0.56579286703808573</v>
      </c>
    </row>
    <row r="61" spans="8:27">
      <c r="H61" s="67">
        <v>2029</v>
      </c>
      <c r="I61" s="67"/>
      <c r="J61" s="41">
        <v>4363920310.4573679</v>
      </c>
      <c r="M61" s="25">
        <f t="shared" si="20"/>
        <v>11</v>
      </c>
      <c r="N61" s="25">
        <f>[1]!ACF($K$24:$K$35,M61)</f>
        <v>-0.21025182404563511</v>
      </c>
      <c r="O61" s="25">
        <f t="shared" si="22"/>
        <v>-1.1441846572133771</v>
      </c>
      <c r="P61" s="25">
        <f>_xlfn.NORM.S.INV(1-$P$47/2)*SQRT((1+2*SUMSQ(N$51:N60))/COUNT($K$24:$K$35))</f>
        <v>1.1441846572133771</v>
      </c>
      <c r="X61" s="25">
        <f t="shared" si="21"/>
        <v>11</v>
      </c>
      <c r="Y61" s="25">
        <f>[1]!PACF($K$24:$K$35,X61)</f>
        <v>8.5591674848802368E-2</v>
      </c>
      <c r="Z61" s="25">
        <f t="shared" si="23"/>
        <v>-0.56579286703808573</v>
      </c>
      <c r="AA61" s="25">
        <f t="shared" si="24"/>
        <v>0.56579286703808573</v>
      </c>
    </row>
    <row r="62" spans="8:27">
      <c r="H62" s="67">
        <v>2030</v>
      </c>
      <c r="I62" s="67"/>
      <c r="J62" s="41">
        <v>4730576005.1258345</v>
      </c>
    </row>
    <row r="63" spans="8:27">
      <c r="H63" s="67">
        <v>2031</v>
      </c>
      <c r="I63" s="67"/>
      <c r="J63" s="41">
        <v>5117577320.4088421</v>
      </c>
    </row>
    <row r="65" spans="1:40">
      <c r="M65" t="s">
        <v>39</v>
      </c>
      <c r="Q65" t="s">
        <v>43</v>
      </c>
      <c r="U65" t="s">
        <v>70</v>
      </c>
      <c r="Y65" t="s">
        <v>63</v>
      </c>
      <c r="AE65" t="s">
        <v>77</v>
      </c>
      <c r="AM65" t="s">
        <v>82</v>
      </c>
    </row>
    <row r="66" spans="1:40" ht="15.75" thickBot="1">
      <c r="A66" t="s">
        <v>109</v>
      </c>
      <c r="B66">
        <v>0.32</v>
      </c>
      <c r="C66">
        <v>0.05</v>
      </c>
      <c r="AH66" t="s">
        <v>78</v>
      </c>
      <c r="AI66">
        <v>0.05</v>
      </c>
    </row>
    <row r="67" spans="1:40" ht="15.75" thickTop="1">
      <c r="M67" s="24" t="s">
        <v>40</v>
      </c>
      <c r="N67" s="24" t="s">
        <v>41</v>
      </c>
      <c r="O67" s="24" t="s">
        <v>42</v>
      </c>
      <c r="Q67" s="24" t="s">
        <v>44</v>
      </c>
      <c r="R67" s="24" t="s">
        <v>45</v>
      </c>
      <c r="S67" s="24" t="s">
        <v>46</v>
      </c>
      <c r="U67" s="24" t="s">
        <v>71</v>
      </c>
      <c r="V67" s="24" t="s">
        <v>72</v>
      </c>
      <c r="W67" s="24" t="s">
        <v>73</v>
      </c>
      <c r="Y67" s="24" t="s">
        <v>64</v>
      </c>
      <c r="Z67" s="24" t="s">
        <v>65</v>
      </c>
      <c r="AA67" s="24" t="s">
        <v>66</v>
      </c>
      <c r="AB67" s="24" t="s">
        <v>67</v>
      </c>
      <c r="AC67" s="24" t="s">
        <v>68</v>
      </c>
      <c r="AE67" s="24" t="s">
        <v>40</v>
      </c>
      <c r="AF67" s="24" t="s">
        <v>41</v>
      </c>
      <c r="AG67" s="24" t="s">
        <v>42</v>
      </c>
      <c r="AH67" s="24" t="s">
        <v>79</v>
      </c>
      <c r="AI67" s="24" t="s">
        <v>66</v>
      </c>
      <c r="AJ67" s="24" t="s">
        <v>80</v>
      </c>
      <c r="AK67" s="24" t="s">
        <v>81</v>
      </c>
      <c r="AM67" s="24" t="s">
        <v>40</v>
      </c>
      <c r="AN67" s="24" t="s">
        <v>83</v>
      </c>
    </row>
    <row r="68" spans="1:40">
      <c r="A68" t="s">
        <v>98</v>
      </c>
      <c r="B68">
        <f>_xlfn.STDEV.S(B78:B99)</f>
        <v>1533690844.2837255</v>
      </c>
      <c r="M68">
        <v>0</v>
      </c>
      <c r="N68">
        <v>0</v>
      </c>
      <c r="O68">
        <v>0</v>
      </c>
      <c r="Q68" s="20">
        <v>2</v>
      </c>
      <c r="R68">
        <v>0</v>
      </c>
      <c r="S68">
        <f>Z71</f>
        <v>-1.0654467606801474</v>
      </c>
      <c r="U68" s="30">
        <f t="array" ref="U68:W68">[1]!ARRoots(R69)</f>
        <v>0.94742751558954785</v>
      </c>
      <c r="V68" s="30">
        <v>0</v>
      </c>
      <c r="W68" s="30">
        <v>0.94742751558954785</v>
      </c>
      <c r="Y68" t="s">
        <v>47</v>
      </c>
      <c r="Z68">
        <f t="array" ref="Z68:AA71">[1]!ARIMA_Coeff(K24:K35,1,2,0,Verdadero)</f>
        <v>124502993.04757841</v>
      </c>
      <c r="AA68">
        <v>679.78300872466502</v>
      </c>
      <c r="AB68">
        <f>Z68/AA68</f>
        <v>183151.08122687179</v>
      </c>
      <c r="AC68">
        <f>_xlfn.T.DIST.2T(ABS(AB68),S$82-S$74-S$75-1)</f>
        <v>3.8203996189507774E-35</v>
      </c>
      <c r="AE68">
        <f>M68</f>
        <v>0</v>
      </c>
      <c r="AF68">
        <f>N68</f>
        <v>0</v>
      </c>
      <c r="AG68">
        <f>O68</f>
        <v>0</v>
      </c>
      <c r="AM68">
        <v>1</v>
      </c>
      <c r="AN68">
        <f>K24</f>
        <v>124499003.77162082</v>
      </c>
    </row>
    <row r="69" spans="1:40">
      <c r="A69" t="s">
        <v>106</v>
      </c>
      <c r="B69">
        <v>30</v>
      </c>
      <c r="M69">
        <f>M68+1</f>
        <v>1</v>
      </c>
      <c r="N69">
        <f>K24-S$70</f>
        <v>2368211902.4353638</v>
      </c>
      <c r="O69">
        <v>0</v>
      </c>
      <c r="Q69" s="20">
        <f>Q68-1</f>
        <v>1</v>
      </c>
      <c r="R69">
        <f>Z69</f>
        <v>1.055489716675305</v>
      </c>
      <c r="S69">
        <f>Z70</f>
        <v>-1.9216044169840931</v>
      </c>
      <c r="Y69" t="s">
        <v>69</v>
      </c>
      <c r="Z69">
        <v>1.055489716675305</v>
      </c>
      <c r="AA69">
        <v>1.0143382269790942E-6</v>
      </c>
      <c r="AB69">
        <f t="shared" ref="AB69:AB71" si="25">Z69/AA69</f>
        <v>1040569.7908268411</v>
      </c>
      <c r="AC69">
        <f t="shared" ref="AC69:AC71" si="26">_xlfn.T.DIST.2T(ABS(AB69),S$82-S$74-S$75-1)</f>
        <v>1.9992942008717092E-40</v>
      </c>
      <c r="AE69">
        <f t="shared" ref="AE69:AE80" si="27">M69</f>
        <v>1</v>
      </c>
      <c r="AF69">
        <f t="shared" ref="AF69:AF80" si="28">N69</f>
        <v>2368211902.4353638</v>
      </c>
      <c r="AG69">
        <f t="shared" ref="AG69:AG80" si="29">O69</f>
        <v>0</v>
      </c>
      <c r="AH69">
        <f>AF69-AG69</f>
        <v>2368211902.4353638</v>
      </c>
      <c r="AI69">
        <f>S$79</f>
        <v>896.7401861401562</v>
      </c>
      <c r="AJ69">
        <f>AH69-_xlfn.NORM.S.INV(1-AI$66/2)*AI69</f>
        <v>2368210144.8568954</v>
      </c>
      <c r="AK69">
        <f>AH69+_xlfn.NORM.S.INV(1-AI$66/2)*AI69</f>
        <v>2368213660.0138321</v>
      </c>
      <c r="AM69">
        <f>AM68+1</f>
        <v>2</v>
      </c>
      <c r="AN69">
        <f>K25</f>
        <v>255912080.65789801</v>
      </c>
    </row>
    <row r="70" spans="1:40">
      <c r="A70" t="s">
        <v>96</v>
      </c>
      <c r="B70">
        <f>AVERAGE(B78:B99)</f>
        <v>2180987753.3739891</v>
      </c>
      <c r="M70">
        <f t="shared" ref="M70:M80" si="30">M69+1</f>
        <v>2</v>
      </c>
      <c r="N70">
        <f t="shared" ref="N70:N80" si="31">K25-S$70</f>
        <v>2499624979.321641</v>
      </c>
      <c r="O70">
        <f>N70-SUMPRODUCT(N69,R$69)-SUMPRODUCT(O68:O69,S$68:S$69)</f>
        <v>1669.3930540084839</v>
      </c>
      <c r="Q70" s="21" t="s">
        <v>47</v>
      </c>
      <c r="R70" s="25">
        <f>Z68</f>
        <v>124502993.04757841</v>
      </c>
      <c r="S70" s="25">
        <f>R70/(1-SUM(R69))</f>
        <v>-2243712898.663743</v>
      </c>
      <c r="U70" t="s">
        <v>74</v>
      </c>
      <c r="Y70" t="s">
        <v>89</v>
      </c>
      <c r="Z70">
        <v>-1.9216044169840931</v>
      </c>
      <c r="AA70">
        <v>0.98607221080967555</v>
      </c>
      <c r="AB70">
        <f t="shared" si="25"/>
        <v>-1.948746142441476</v>
      </c>
      <c r="AC70">
        <f t="shared" si="26"/>
        <v>9.2337927855285884E-2</v>
      </c>
      <c r="AE70">
        <f t="shared" si="27"/>
        <v>2</v>
      </c>
      <c r="AF70">
        <f t="shared" si="28"/>
        <v>2499624979.321641</v>
      </c>
      <c r="AG70">
        <f t="shared" si="29"/>
        <v>1669.3930540084839</v>
      </c>
      <c r="AH70">
        <f t="shared" ref="AH70:AH80" si="32">AF70-AG70</f>
        <v>2499623309.928587</v>
      </c>
      <c r="AI70">
        <f t="shared" ref="AI70:AI80" si="33">S$79</f>
        <v>896.7401861401562</v>
      </c>
      <c r="AJ70">
        <f t="shared" ref="AJ70:AJ80" si="34">AH70-_xlfn.NORM.S.INV(1-AI$66/2)*AI70</f>
        <v>2499621552.3501186</v>
      </c>
      <c r="AK70">
        <f t="shared" ref="AK70:AK80" si="35">AH70+_xlfn.NORM.S.INV(1-AI$66/2)*AI70</f>
        <v>2499625067.5070553</v>
      </c>
      <c r="AM70">
        <f t="shared" ref="AM70:AM89" si="36">AM69+1</f>
        <v>3</v>
      </c>
      <c r="AN70">
        <f t="shared" ref="AN70:AN79" si="37">K26</f>
        <v>394612346.93924809</v>
      </c>
    </row>
    <row r="71" spans="1:40" ht="15.75" thickBot="1">
      <c r="A71" t="s">
        <v>97</v>
      </c>
      <c r="B71">
        <f>_xlfn.VAR.S(B78:B99)</f>
        <v>2.3522076058397271E+18</v>
      </c>
      <c r="M71">
        <f t="shared" si="30"/>
        <v>3</v>
      </c>
      <c r="N71">
        <f t="shared" si="31"/>
        <v>2638325245.6029911</v>
      </c>
      <c r="O71">
        <f t="shared" ref="O71:O80" si="38">N71-SUMPRODUCT(N70,R$69)-SUMPRODUCT(O69:O70,S$68:S$69)</f>
        <v>-7.7026563909826109</v>
      </c>
      <c r="Y71" s="25" t="s">
        <v>90</v>
      </c>
      <c r="Z71" s="25">
        <v>-1.0654467606801474</v>
      </c>
      <c r="AA71" s="25">
        <v>0.92964288156979769</v>
      </c>
      <c r="AB71" s="25">
        <f t="shared" si="25"/>
        <v>-1.1460817716164631</v>
      </c>
      <c r="AC71" s="25">
        <f t="shared" si="26"/>
        <v>0.28942493390921892</v>
      </c>
      <c r="AE71">
        <f t="shared" si="27"/>
        <v>3</v>
      </c>
      <c r="AF71">
        <f t="shared" si="28"/>
        <v>2638325245.6029911</v>
      </c>
      <c r="AG71">
        <f t="shared" si="29"/>
        <v>-7.7026563909826109</v>
      </c>
      <c r="AH71">
        <f t="shared" si="32"/>
        <v>2638325253.3056474</v>
      </c>
      <c r="AI71">
        <f t="shared" si="33"/>
        <v>896.7401861401562</v>
      </c>
      <c r="AJ71">
        <f t="shared" si="34"/>
        <v>2638323495.7271791</v>
      </c>
      <c r="AK71">
        <f t="shared" si="35"/>
        <v>2638327010.8841157</v>
      </c>
      <c r="AM71">
        <f t="shared" si="36"/>
        <v>4</v>
      </c>
      <c r="AN71">
        <f t="shared" si="37"/>
        <v>541010991.98592591</v>
      </c>
    </row>
    <row r="72" spans="1:40" ht="15.75" thickTop="1">
      <c r="A72" s="61" t="s">
        <v>107</v>
      </c>
      <c r="B72" s="61"/>
      <c r="C72" s="61"/>
      <c r="D72" s="61"/>
      <c r="E72" s="61"/>
      <c r="F72" s="61"/>
      <c r="G72" s="53"/>
      <c r="H72" s="53"/>
      <c r="M72">
        <f t="shared" si="30"/>
        <v>4</v>
      </c>
      <c r="N72">
        <f t="shared" si="31"/>
        <v>2784723890.6496687</v>
      </c>
      <c r="O72">
        <f t="shared" si="38"/>
        <v>488.51882630340492</v>
      </c>
      <c r="R72" t="s">
        <v>48</v>
      </c>
      <c r="S72" s="26">
        <f>SUMSQ(O70:O80)</f>
        <v>8845572.5758255012</v>
      </c>
      <c r="U72" s="24" t="s">
        <v>71</v>
      </c>
      <c r="V72" s="24" t="s">
        <v>72</v>
      </c>
      <c r="W72" s="24" t="s">
        <v>73</v>
      </c>
      <c r="AE72">
        <f t="shared" si="27"/>
        <v>4</v>
      </c>
      <c r="AF72">
        <f t="shared" si="28"/>
        <v>2784723890.6496687</v>
      </c>
      <c r="AG72">
        <f t="shared" si="29"/>
        <v>488.51882630340492</v>
      </c>
      <c r="AH72">
        <f t="shared" si="32"/>
        <v>2784723402.1308422</v>
      </c>
      <c r="AI72">
        <f t="shared" si="33"/>
        <v>896.7401861401562</v>
      </c>
      <c r="AJ72">
        <f t="shared" si="34"/>
        <v>2784721644.5523739</v>
      </c>
      <c r="AK72">
        <f t="shared" si="35"/>
        <v>2784725159.7093105</v>
      </c>
      <c r="AM72">
        <f t="shared" si="36"/>
        <v>5</v>
      </c>
      <c r="AN72">
        <f t="shared" si="37"/>
        <v>695534434.40412164</v>
      </c>
    </row>
    <row r="73" spans="1:40">
      <c r="A73" s="57" t="s">
        <v>110</v>
      </c>
      <c r="B73" s="57"/>
      <c r="C73" s="50">
        <v>0.68</v>
      </c>
      <c r="D73" s="50">
        <v>0.95</v>
      </c>
      <c r="E73" s="50"/>
      <c r="M73">
        <f t="shared" si="30"/>
        <v>5</v>
      </c>
      <c r="N73">
        <f t="shared" si="31"/>
        <v>2939247333.0678644</v>
      </c>
      <c r="O73">
        <f t="shared" si="38"/>
        <v>833.24025686609662</v>
      </c>
      <c r="U73">
        <f t="array" ref="U73:W74">[1]!MARoots(S68:S69)</f>
        <v>-2.2253342062496686</v>
      </c>
      <c r="V73">
        <v>0</v>
      </c>
      <c r="W73">
        <v>2.2253342062496686</v>
      </c>
      <c r="AE73">
        <f t="shared" si="27"/>
        <v>5</v>
      </c>
      <c r="AF73">
        <f t="shared" si="28"/>
        <v>2939247333.0678644</v>
      </c>
      <c r="AG73">
        <f t="shared" si="29"/>
        <v>833.24025686609662</v>
      </c>
      <c r="AH73">
        <f t="shared" si="32"/>
        <v>2939246499.8276076</v>
      </c>
      <c r="AI73">
        <f t="shared" si="33"/>
        <v>896.7401861401562</v>
      </c>
      <c r="AJ73">
        <f t="shared" si="34"/>
        <v>2939244742.2491393</v>
      </c>
      <c r="AK73">
        <f t="shared" si="35"/>
        <v>2939248257.406076</v>
      </c>
      <c r="AM73">
        <f t="shared" si="36"/>
        <v>6</v>
      </c>
      <c r="AN73">
        <f t="shared" si="37"/>
        <v>858631936.65392876</v>
      </c>
    </row>
    <row r="74" spans="1:40">
      <c r="A74" s="57" t="s">
        <v>108</v>
      </c>
      <c r="B74" s="57"/>
      <c r="C74">
        <f>_xlfn.CONFIDENCE.NORM(B66,B68,B69)</f>
        <v>278460496.03136563</v>
      </c>
      <c r="D74">
        <f>_xlfn.CONFIDENCE.NORM(C66,B68,B69)</f>
        <v>548814135.37301266</v>
      </c>
      <c r="M74">
        <f t="shared" si="30"/>
        <v>6</v>
      </c>
      <c r="N74">
        <f t="shared" si="31"/>
        <v>3102344835.3176718</v>
      </c>
      <c r="O74">
        <f t="shared" si="38"/>
        <v>1622.1481846355373</v>
      </c>
      <c r="R74" t="s">
        <v>49</v>
      </c>
      <c r="S74" s="27">
        <v>1</v>
      </c>
      <c r="U74" s="25">
        <v>0.42176739474854619</v>
      </c>
      <c r="V74" s="25">
        <v>0</v>
      </c>
      <c r="W74" s="25">
        <v>0.42176739474854619</v>
      </c>
      <c r="AE74">
        <f t="shared" si="27"/>
        <v>6</v>
      </c>
      <c r="AF74">
        <f t="shared" si="28"/>
        <v>3102344835.3176718</v>
      </c>
      <c r="AG74">
        <f t="shared" si="29"/>
        <v>1622.1481846355373</v>
      </c>
      <c r="AH74">
        <f t="shared" si="32"/>
        <v>3102343213.169487</v>
      </c>
      <c r="AI74">
        <f t="shared" si="33"/>
        <v>896.7401861401562</v>
      </c>
      <c r="AJ74">
        <f t="shared" si="34"/>
        <v>3102341455.5910187</v>
      </c>
      <c r="AK74">
        <f t="shared" si="35"/>
        <v>3102344970.7479553</v>
      </c>
      <c r="AM74">
        <f t="shared" si="36"/>
        <v>7</v>
      </c>
      <c r="AN74">
        <f t="shared" si="37"/>
        <v>1030775605.0493436</v>
      </c>
    </row>
    <row r="75" spans="1:40">
      <c r="M75">
        <f t="shared" si="30"/>
        <v>7</v>
      </c>
      <c r="N75">
        <f t="shared" si="31"/>
        <v>3274488503.7130866</v>
      </c>
      <c r="O75">
        <f t="shared" si="38"/>
        <v>-562.64520917214941</v>
      </c>
      <c r="R75" t="s">
        <v>50</v>
      </c>
      <c r="S75" s="28">
        <v>2</v>
      </c>
      <c r="AE75">
        <f t="shared" si="27"/>
        <v>7</v>
      </c>
      <c r="AF75">
        <f t="shared" si="28"/>
        <v>3274488503.7130866</v>
      </c>
      <c r="AG75">
        <f t="shared" si="29"/>
        <v>-562.64520917214941</v>
      </c>
      <c r="AH75">
        <f t="shared" si="32"/>
        <v>3274489066.3582959</v>
      </c>
      <c r="AI75">
        <f t="shared" si="33"/>
        <v>896.7401861401562</v>
      </c>
      <c r="AJ75">
        <f t="shared" si="34"/>
        <v>3274487308.7798276</v>
      </c>
      <c r="AK75">
        <f t="shared" si="35"/>
        <v>3274490823.9367642</v>
      </c>
      <c r="AM75">
        <f t="shared" si="36"/>
        <v>8</v>
      </c>
      <c r="AN75">
        <f t="shared" si="37"/>
        <v>1212475618.9942009</v>
      </c>
    </row>
    <row r="76" spans="1:40">
      <c r="A76" s="60" t="s">
        <v>105</v>
      </c>
      <c r="B76" s="60"/>
      <c r="C76" s="60"/>
      <c r="D76" s="60"/>
      <c r="E76" s="60"/>
      <c r="F76" s="60"/>
      <c r="G76" s="52"/>
      <c r="H76" s="49"/>
      <c r="M76">
        <f t="shared" si="30"/>
        <v>8</v>
      </c>
      <c r="N76">
        <f t="shared" si="31"/>
        <v>3456188517.6579437</v>
      </c>
      <c r="O76">
        <f t="shared" si="38"/>
        <v>221.74828428417368</v>
      </c>
      <c r="R76" t="s">
        <v>51</v>
      </c>
      <c r="S76" s="28">
        <v>0</v>
      </c>
      <c r="U76" t="s">
        <v>75</v>
      </c>
      <c r="AE76">
        <f t="shared" si="27"/>
        <v>8</v>
      </c>
      <c r="AF76">
        <f t="shared" si="28"/>
        <v>3456188517.6579437</v>
      </c>
      <c r="AG76">
        <f t="shared" si="29"/>
        <v>221.74828428417368</v>
      </c>
      <c r="AH76">
        <f t="shared" si="32"/>
        <v>3456188295.9096594</v>
      </c>
      <c r="AI76">
        <f t="shared" si="33"/>
        <v>896.7401861401562</v>
      </c>
      <c r="AJ76">
        <f t="shared" si="34"/>
        <v>3456186538.3311911</v>
      </c>
      <c r="AK76">
        <f t="shared" si="35"/>
        <v>3456190053.4881277</v>
      </c>
      <c r="AM76">
        <f t="shared" si="36"/>
        <v>9</v>
      </c>
      <c r="AN76">
        <f t="shared" si="37"/>
        <v>1404257387.1282706</v>
      </c>
    </row>
    <row r="77" spans="1:40" ht="15.75" thickBot="1">
      <c r="A77" s="51" t="s">
        <v>17</v>
      </c>
      <c r="B77" s="37" t="s">
        <v>99</v>
      </c>
      <c r="C77" s="47" t="s">
        <v>100</v>
      </c>
      <c r="D77" s="47" t="s">
        <v>101</v>
      </c>
      <c r="E77" s="48" t="s">
        <v>102</v>
      </c>
      <c r="F77" s="48" t="s">
        <v>103</v>
      </c>
      <c r="G77" s="52" t="s">
        <v>111</v>
      </c>
      <c r="H77" s="23"/>
      <c r="M77">
        <f t="shared" si="30"/>
        <v>9</v>
      </c>
      <c r="N77">
        <f t="shared" si="31"/>
        <v>3647970285.7920136</v>
      </c>
      <c r="O77">
        <f t="shared" si="38"/>
        <v>-1326.8432446898123</v>
      </c>
      <c r="R77" t="s">
        <v>52</v>
      </c>
      <c r="S77" s="28">
        <f>AVERAGE(O70:O80)</f>
        <v>194.75836345512045</v>
      </c>
      <c r="AE77">
        <f t="shared" si="27"/>
        <v>9</v>
      </c>
      <c r="AF77">
        <f t="shared" si="28"/>
        <v>3647970285.7920136</v>
      </c>
      <c r="AG77">
        <f t="shared" si="29"/>
        <v>-1326.8432446898123</v>
      </c>
      <c r="AH77">
        <f t="shared" si="32"/>
        <v>3647971612.6352582</v>
      </c>
      <c r="AI77">
        <f t="shared" si="33"/>
        <v>896.7401861401562</v>
      </c>
      <c r="AJ77">
        <f t="shared" si="34"/>
        <v>3647969855.0567899</v>
      </c>
      <c r="AK77">
        <f t="shared" si="35"/>
        <v>3647973370.2137265</v>
      </c>
      <c r="AM77">
        <f t="shared" si="36"/>
        <v>10</v>
      </c>
      <c r="AN77">
        <f t="shared" si="37"/>
        <v>1606684391.1811616</v>
      </c>
    </row>
    <row r="78" spans="1:40" ht="15.75" thickTop="1">
      <c r="A78" s="35">
        <v>2010</v>
      </c>
      <c r="B78" s="41">
        <v>124499003.77162082</v>
      </c>
      <c r="C78" s="48"/>
      <c r="D78" s="48">
        <f>B78+$C$74</f>
        <v>402959499.80298644</v>
      </c>
      <c r="E78" s="48"/>
      <c r="F78" s="48">
        <f>B78+$D$74</f>
        <v>673313139.14463353</v>
      </c>
      <c r="G78">
        <v>0.05</v>
      </c>
      <c r="H78" s="23"/>
      <c r="M78">
        <f t="shared" si="30"/>
        <v>10</v>
      </c>
      <c r="N78">
        <f t="shared" si="31"/>
        <v>3850397289.8449049</v>
      </c>
      <c r="O78">
        <f t="shared" si="38"/>
        <v>-146.95248750258179</v>
      </c>
      <c r="R78" t="s">
        <v>53</v>
      </c>
      <c r="S78" s="28">
        <f>_xlfn.STDEV.S(O70:O80)</f>
        <v>918.05955985070034</v>
      </c>
      <c r="U78" s="24" t="s">
        <v>44</v>
      </c>
      <c r="V78" s="24" t="s">
        <v>76</v>
      </c>
      <c r="AE78">
        <f t="shared" si="27"/>
        <v>10</v>
      </c>
      <c r="AF78">
        <f t="shared" si="28"/>
        <v>3850397289.8449049</v>
      </c>
      <c r="AG78">
        <f t="shared" si="29"/>
        <v>-146.95248750258179</v>
      </c>
      <c r="AH78">
        <f t="shared" si="32"/>
        <v>3850397436.7973924</v>
      </c>
      <c r="AI78">
        <f t="shared" si="33"/>
        <v>896.7401861401562</v>
      </c>
      <c r="AJ78">
        <f t="shared" si="34"/>
        <v>3850395679.218924</v>
      </c>
      <c r="AK78">
        <f t="shared" si="35"/>
        <v>3850399194.3758607</v>
      </c>
      <c r="AM78">
        <f t="shared" si="36"/>
        <v>11</v>
      </c>
      <c r="AN78">
        <f t="shared" si="37"/>
        <v>1820342956.7363853</v>
      </c>
    </row>
    <row r="79" spans="1:40">
      <c r="A79" s="35">
        <v>2011</v>
      </c>
      <c r="B79" s="41">
        <v>255912080.65789801</v>
      </c>
      <c r="C79" s="48"/>
      <c r="D79" s="48">
        <f>B79+$C$74+G78*$C$74</f>
        <v>548295601.49083197</v>
      </c>
      <c r="E79" s="48"/>
      <c r="F79" s="48">
        <f>B79+$D$74+G78*$D$74</f>
        <v>832166922.79956138</v>
      </c>
      <c r="G79">
        <v>0.1</v>
      </c>
      <c r="H79" s="23"/>
      <c r="M79">
        <f t="shared" si="30"/>
        <v>11</v>
      </c>
      <c r="N79">
        <f t="shared" si="31"/>
        <v>4064055855.4001284</v>
      </c>
      <c r="O79">
        <f t="shared" si="38"/>
        <v>-585.21101880069295</v>
      </c>
      <c r="R79" t="s">
        <v>54</v>
      </c>
      <c r="S79" s="28">
        <f>SQRT(S72/S82)</f>
        <v>896.7401861401562</v>
      </c>
      <c r="U79" s="31">
        <v>0</v>
      </c>
      <c r="V79" s="31">
        <f t="array" ref="V79:V88">[1]!PSICoeff(R69,S68:S69)</f>
        <v>1</v>
      </c>
      <c r="AE79">
        <f t="shared" si="27"/>
        <v>11</v>
      </c>
      <c r="AF79">
        <f t="shared" si="28"/>
        <v>4064055855.4001284</v>
      </c>
      <c r="AG79">
        <f t="shared" si="29"/>
        <v>-585.21101880069295</v>
      </c>
      <c r="AH79">
        <f t="shared" si="32"/>
        <v>4064056440.6111469</v>
      </c>
      <c r="AI79">
        <f t="shared" si="33"/>
        <v>896.7401861401562</v>
      </c>
      <c r="AJ79">
        <f t="shared" si="34"/>
        <v>4064054683.0326786</v>
      </c>
      <c r="AK79">
        <f t="shared" si="35"/>
        <v>4064058198.1896152</v>
      </c>
      <c r="AM79" s="25">
        <f t="shared" si="36"/>
        <v>12</v>
      </c>
      <c r="AN79" s="25">
        <f t="shared" si="37"/>
        <v>2045857482.4672921</v>
      </c>
    </row>
    <row r="80" spans="1:40">
      <c r="A80" s="36">
        <v>2012</v>
      </c>
      <c r="B80" s="41">
        <v>394612346.93924809</v>
      </c>
      <c r="C80" s="48">
        <f t="shared" ref="C80:C99" si="39">B80-$C$74-G79*$C$74</f>
        <v>88305801.304745883</v>
      </c>
      <c r="D80" s="48">
        <f>B80+$C$74+G79*$C$74</f>
        <v>700918892.57375026</v>
      </c>
      <c r="E80" s="48"/>
      <c r="F80" s="48">
        <f t="shared" ref="F80:F99" si="40">B80+$D$74+G79*$D$74</f>
        <v>998307895.84956205</v>
      </c>
      <c r="G80">
        <v>0.15</v>
      </c>
      <c r="H80" s="23"/>
      <c r="M80" s="25">
        <f t="shared" si="30"/>
        <v>12</v>
      </c>
      <c r="N80" s="25">
        <f t="shared" si="31"/>
        <v>4289570381.1310349</v>
      </c>
      <c r="O80" s="25">
        <f t="shared" si="38"/>
        <v>-63.351991535152138</v>
      </c>
      <c r="R80" t="s">
        <v>55</v>
      </c>
      <c r="S80" s="28">
        <f>AVERAGE(N70:N80)</f>
        <v>3322448828.8635406</v>
      </c>
      <c r="U80" s="23">
        <f>U79+1</f>
        <v>1</v>
      </c>
      <c r="V80" s="23">
        <v>-0.86611470030878812</v>
      </c>
      <c r="AE80">
        <f t="shared" si="27"/>
        <v>12</v>
      </c>
      <c r="AF80">
        <f t="shared" si="28"/>
        <v>4289570381.1310349</v>
      </c>
      <c r="AG80">
        <f t="shared" si="29"/>
        <v>-63.351991535152138</v>
      </c>
      <c r="AH80">
        <f t="shared" si="32"/>
        <v>4289570444.4830265</v>
      </c>
      <c r="AI80">
        <f t="shared" si="33"/>
        <v>896.7401861401562</v>
      </c>
      <c r="AJ80">
        <f t="shared" si="34"/>
        <v>4289568686.9045582</v>
      </c>
      <c r="AK80">
        <f t="shared" si="35"/>
        <v>4289572202.0614948</v>
      </c>
      <c r="AM80">
        <f t="shared" si="36"/>
        <v>13</v>
      </c>
      <c r="AN80">
        <f>AH81+S$70</f>
        <v>2283885272.8236847</v>
      </c>
    </row>
    <row r="81" spans="1:40">
      <c r="A81" s="35">
        <v>2013</v>
      </c>
      <c r="B81" s="41">
        <v>541010991.98592591</v>
      </c>
      <c r="C81" s="48">
        <f t="shared" si="39"/>
        <v>220781421.54985544</v>
      </c>
      <c r="D81" s="48">
        <f t="shared" ref="D81:D99" si="41">B81+$C$74+G80*$C$74</f>
        <v>861240562.42199636</v>
      </c>
      <c r="E81" s="48"/>
      <c r="F81" s="48">
        <f t="shared" si="40"/>
        <v>1172147247.6648905</v>
      </c>
      <c r="G81">
        <v>0.2</v>
      </c>
      <c r="H81" s="23"/>
      <c r="R81" t="s">
        <v>56</v>
      </c>
      <c r="S81" s="28">
        <f>_xlfn.STDEV.S(N70:N80)</f>
        <v>593269483.47860622</v>
      </c>
      <c r="U81" s="23">
        <f t="shared" ref="U81:U88" si="42">U80+1</f>
        <v>2</v>
      </c>
      <c r="V81" s="23">
        <v>-1.9796219203173868</v>
      </c>
      <c r="AE81">
        <f>AE80+1</f>
        <v>13</v>
      </c>
      <c r="AH81">
        <f>SUMPRODUCT(AF80,R$69)+SUMPRODUCT(AG79:AG80,S$68:S$69)</f>
        <v>4527598171.4874277</v>
      </c>
      <c r="AI81">
        <f>S$79*SQRT(SUMSQ(V$79:V79))</f>
        <v>896.7401861401562</v>
      </c>
      <c r="AJ81">
        <f>AH81-_xlfn.NORM.S.INV(1-AI$66/2)*AI81</f>
        <v>4527596413.9089594</v>
      </c>
      <c r="AK81">
        <f>AH81+_xlfn.NORM.S.INV(1-AI$66/2)*AI81</f>
        <v>4527599929.065896</v>
      </c>
      <c r="AM81">
        <f t="shared" si="36"/>
        <v>14</v>
      </c>
      <c r="AN81">
        <f t="shared" ref="AN81:AN89" si="43">AH82+S$70</f>
        <v>2535120480.0773249</v>
      </c>
    </row>
    <row r="82" spans="1:40">
      <c r="A82" s="35">
        <v>2014</v>
      </c>
      <c r="B82" s="41">
        <v>695534434.40412164</v>
      </c>
      <c r="C82" s="48">
        <f t="shared" si="39"/>
        <v>361381839.16648287</v>
      </c>
      <c r="D82" s="48">
        <f t="shared" si="41"/>
        <v>1029687029.6417603</v>
      </c>
      <c r="E82" s="48">
        <f t="shared" ref="E82:E99" si="44">B82-$D$74-G81*$D$74</f>
        <v>36957471.956506431</v>
      </c>
      <c r="F82" s="48">
        <f t="shared" si="40"/>
        <v>1354111396.851737</v>
      </c>
      <c r="G82">
        <v>0.25</v>
      </c>
      <c r="H82" s="23"/>
      <c r="R82" t="s">
        <v>57</v>
      </c>
      <c r="S82" s="29">
        <f>COUNT(N70:N80)</f>
        <v>11</v>
      </c>
      <c r="U82" s="23">
        <f t="shared" si="42"/>
        <v>3</v>
      </c>
      <c r="V82" s="23">
        <v>-2.0894705798000217</v>
      </c>
      <c r="AE82">
        <f t="shared" ref="AE82:AE90" si="45">AE81+1</f>
        <v>14</v>
      </c>
      <c r="AH82">
        <f>SUMPRODUCT(AH81,R69)+SUMPRODUCT(AG80,S68)</f>
        <v>4778833378.7410679</v>
      </c>
      <c r="AI82">
        <f>S$79*SQRT(SUMSQ(V$79:V80))</f>
        <v>1186.3281850311378</v>
      </c>
      <c r="AJ82">
        <f t="shared" ref="AJ82:AJ90" si="46">AH82-_xlfn.NORM.S.INV(1-AI$66/2)*AI82</f>
        <v>4778831053.5805511</v>
      </c>
      <c r="AK82">
        <f t="shared" ref="AK82:AK90" si="47">AH82+_xlfn.NORM.S.INV(1-AI$66/2)*AI82</f>
        <v>4778835703.9015846</v>
      </c>
      <c r="AM82">
        <f t="shared" si="36"/>
        <v>15</v>
      </c>
      <c r="AN82">
        <f t="shared" si="43"/>
        <v>2800296590.3021574</v>
      </c>
    </row>
    <row r="83" spans="1:40">
      <c r="A83" s="35">
        <v>2015</v>
      </c>
      <c r="B83" s="41">
        <v>858631936.65392876</v>
      </c>
      <c r="C83" s="48">
        <f t="shared" si="39"/>
        <v>510556316.61472172</v>
      </c>
      <c r="D83" s="48">
        <f t="shared" si="41"/>
        <v>1206707556.6931357</v>
      </c>
      <c r="E83" s="48">
        <f t="shared" si="44"/>
        <v>172614267.43766293</v>
      </c>
      <c r="F83" s="48">
        <f t="shared" si="40"/>
        <v>1544649605.8701944</v>
      </c>
      <c r="G83">
        <v>0.3</v>
      </c>
      <c r="H83" s="23"/>
      <c r="U83" s="23">
        <f t="shared" si="42"/>
        <v>4</v>
      </c>
      <c r="V83" s="23">
        <v>-2.2054147102745105</v>
      </c>
      <c r="AE83">
        <f t="shared" si="45"/>
        <v>15</v>
      </c>
      <c r="AH83">
        <f>SUMPRODUCT(AH82,R69)</f>
        <v>5044009488.9659004</v>
      </c>
      <c r="AI83">
        <f>S$79*SQRT(SUMSQ(V$79:V81))</f>
        <v>2135.1189157311992</v>
      </c>
      <c r="AJ83">
        <f t="shared" si="46"/>
        <v>5044005304.2097225</v>
      </c>
      <c r="AK83">
        <f t="shared" si="47"/>
        <v>5044013673.7220783</v>
      </c>
      <c r="AM83">
        <f t="shared" si="36"/>
        <v>16</v>
      </c>
      <c r="AN83">
        <f t="shared" si="43"/>
        <v>3080187247.7524252</v>
      </c>
    </row>
    <row r="84" spans="1:40">
      <c r="A84" s="35">
        <v>2016</v>
      </c>
      <c r="B84" s="41">
        <v>1030775605.0493436</v>
      </c>
      <c r="C84" s="48">
        <f t="shared" si="39"/>
        <v>668776960.20856822</v>
      </c>
      <c r="D84" s="48">
        <f t="shared" si="41"/>
        <v>1392774249.8901188</v>
      </c>
      <c r="E84" s="48">
        <f t="shared" si="44"/>
        <v>317317229.06442714</v>
      </c>
      <c r="F84" s="48">
        <f t="shared" si="40"/>
        <v>1744233981.0342598</v>
      </c>
      <c r="G84">
        <v>0.35</v>
      </c>
      <c r="H84" s="23"/>
      <c r="R84" t="s">
        <v>58</v>
      </c>
      <c r="S84" s="27">
        <f>-(S87-2*(S74+S75+2))/2</f>
        <v>-90.394751763240748</v>
      </c>
      <c r="U84" s="23">
        <f t="shared" si="42"/>
        <v>5</v>
      </c>
      <c r="V84" s="23">
        <v>-2.3277925476991923</v>
      </c>
      <c r="AE84">
        <f t="shared" si="45"/>
        <v>16</v>
      </c>
      <c r="AH84">
        <f>SUMPRODUCT(AH83,R69)</f>
        <v>5323900146.4161682</v>
      </c>
      <c r="AI84">
        <f>S$79*SQRT(SUMSQ(V$79:V82))</f>
        <v>2840.6918752547808</v>
      </c>
      <c r="AJ84">
        <f t="shared" si="46"/>
        <v>5323894578.7624016</v>
      </c>
      <c r="AK84">
        <f t="shared" si="47"/>
        <v>5323905714.0699348</v>
      </c>
      <c r="AM84">
        <f t="shared" si="36"/>
        <v>17</v>
      </c>
      <c r="AN84">
        <f t="shared" si="43"/>
        <v>3375608958.4846735</v>
      </c>
    </row>
    <row r="85" spans="1:40">
      <c r="A85" s="35">
        <v>2017</v>
      </c>
      <c r="B85" s="41">
        <v>1212475618.9942009</v>
      </c>
      <c r="C85" s="48">
        <f t="shared" si="39"/>
        <v>836553949.3518573</v>
      </c>
      <c r="D85" s="48">
        <f t="shared" si="41"/>
        <v>1588397288.6365445</v>
      </c>
      <c r="E85" s="48">
        <f t="shared" si="44"/>
        <v>471576536.24063385</v>
      </c>
      <c r="F85" s="48">
        <f t="shared" si="40"/>
        <v>1953374701.7477682</v>
      </c>
      <c r="G85">
        <v>0.4</v>
      </c>
      <c r="H85" s="23"/>
      <c r="R85" t="s">
        <v>59</v>
      </c>
      <c r="S85" s="28">
        <f>S82*LN(S72/S82)+2*(S74+S75+2)</f>
        <v>159.57285579597868</v>
      </c>
      <c r="U85" s="23">
        <f t="shared" si="42"/>
        <v>6</v>
      </c>
      <c r="V85" s="23">
        <v>-2.4569610966499074</v>
      </c>
      <c r="AE85">
        <f t="shared" si="45"/>
        <v>17</v>
      </c>
      <c r="AH85">
        <f>SUMPRODUCT(AH84,R69)</f>
        <v>5619321857.1484165</v>
      </c>
      <c r="AI85">
        <f>S$79*SQRT(SUMSQ(V$79:V83))</f>
        <v>3461.3240711212779</v>
      </c>
      <c r="AJ85">
        <f t="shared" si="46"/>
        <v>5619315073.077898</v>
      </c>
      <c r="AK85">
        <f t="shared" si="47"/>
        <v>5619328641.218935</v>
      </c>
      <c r="AM85">
        <f t="shared" si="36"/>
        <v>18</v>
      </c>
      <c r="AN85">
        <f t="shared" si="43"/>
        <v>3687423536.2451878</v>
      </c>
    </row>
    <row r="86" spans="1:40">
      <c r="A86" s="35">
        <v>2018</v>
      </c>
      <c r="B86" s="41">
        <v>1404257387.1282706</v>
      </c>
      <c r="C86" s="48">
        <f t="shared" si="39"/>
        <v>1014412692.6843587</v>
      </c>
      <c r="D86" s="48">
        <f t="shared" si="41"/>
        <v>1794102081.5721824</v>
      </c>
      <c r="E86" s="48">
        <f t="shared" si="44"/>
        <v>635917597.60605288</v>
      </c>
      <c r="F86" s="48">
        <f t="shared" si="40"/>
        <v>2172597176.6504884</v>
      </c>
      <c r="G86">
        <v>0.45</v>
      </c>
      <c r="H86" s="23"/>
      <c r="R86" t="s">
        <v>60</v>
      </c>
      <c r="S86" s="28">
        <f>S82*LN(S72/S82)+LN(S82)*(S74+S75+2)</f>
        <v>161.56233215997054</v>
      </c>
      <c r="U86" s="23">
        <f t="shared" si="42"/>
        <v>7</v>
      </c>
      <c r="V86" s="23">
        <v>-2.5932971717852569</v>
      </c>
      <c r="AE86">
        <f t="shared" si="45"/>
        <v>18</v>
      </c>
      <c r="AH86">
        <f>SUMPRODUCT(AH85,R69)</f>
        <v>5931136434.9089308</v>
      </c>
      <c r="AI86">
        <f>S$79*SQRT(SUMSQ(V$79:V84))</f>
        <v>4042.0425489409299</v>
      </c>
      <c r="AJ86">
        <f t="shared" si="46"/>
        <v>5931128512.6511106</v>
      </c>
      <c r="AK86">
        <f t="shared" si="47"/>
        <v>5931144357.1667509</v>
      </c>
      <c r="AM86">
        <f t="shared" si="36"/>
        <v>19</v>
      </c>
      <c r="AN86">
        <f t="shared" si="43"/>
        <v>4016540616.580863</v>
      </c>
    </row>
    <row r="87" spans="1:40">
      <c r="A87" s="35">
        <v>2019</v>
      </c>
      <c r="B87" s="41">
        <v>1606684391.1811616</v>
      </c>
      <c r="C87" s="48">
        <f t="shared" si="39"/>
        <v>1202916671.9356816</v>
      </c>
      <c r="D87" s="48">
        <f t="shared" si="41"/>
        <v>2010452110.4266417</v>
      </c>
      <c r="E87" s="48">
        <f t="shared" si="44"/>
        <v>810903894.89029324</v>
      </c>
      <c r="F87" s="48">
        <f t="shared" si="40"/>
        <v>2402464887.4720302</v>
      </c>
      <c r="G87">
        <v>0.5</v>
      </c>
      <c r="H87" s="23"/>
      <c r="R87" t="s">
        <v>61</v>
      </c>
      <c r="S87" s="28">
        <f>S82*(1+LN(2*PI()))+S85</f>
        <v>190.7895035264815</v>
      </c>
      <c r="U87" s="23">
        <f t="shared" si="42"/>
        <v>8</v>
      </c>
      <c r="V87" s="23">
        <v>-2.737198497102491</v>
      </c>
      <c r="AE87">
        <f t="shared" si="45"/>
        <v>19</v>
      </c>
      <c r="AH87">
        <f>SUMPRODUCT(AH86,R69)</f>
        <v>6260253515.244606</v>
      </c>
      <c r="AI87">
        <f>S$79*SQRT(SUMSQ(V$79:V85))</f>
        <v>4603.5251571398903</v>
      </c>
      <c r="AJ87">
        <f t="shared" si="46"/>
        <v>6260244492.5010958</v>
      </c>
      <c r="AK87">
        <f t="shared" si="47"/>
        <v>6260262537.9881163</v>
      </c>
      <c r="AM87">
        <f t="shared" si="36"/>
        <v>20</v>
      </c>
      <c r="AN87">
        <f t="shared" si="43"/>
        <v>4363920310.4573679</v>
      </c>
    </row>
    <row r="88" spans="1:40">
      <c r="A88" s="35">
        <v>2020</v>
      </c>
      <c r="B88" s="41">
        <v>1820342956.7363853</v>
      </c>
      <c r="C88" s="48">
        <f t="shared" si="39"/>
        <v>1402652212.6893368</v>
      </c>
      <c r="D88" s="48">
        <f t="shared" si="41"/>
        <v>2238033700.7834339</v>
      </c>
      <c r="E88" s="48">
        <f t="shared" si="44"/>
        <v>997121753.67686653</v>
      </c>
      <c r="F88" s="48">
        <f t="shared" si="40"/>
        <v>2643564159.7959042</v>
      </c>
      <c r="G88">
        <v>0.55000000000000004</v>
      </c>
      <c r="H88" s="23"/>
      <c r="R88" t="s">
        <v>62</v>
      </c>
      <c r="S88" s="29">
        <f>S82*(1+LN(2*PI()))+S86</f>
        <v>192.77897989047335</v>
      </c>
      <c r="U88" s="25">
        <f t="shared" si="42"/>
        <v>9</v>
      </c>
      <c r="V88" s="25">
        <v>-2.8890848661907791</v>
      </c>
      <c r="AE88">
        <f t="shared" si="45"/>
        <v>20</v>
      </c>
      <c r="AH88">
        <f>SUMPRODUCT(AH87,R69)</f>
        <v>6607633209.1211109</v>
      </c>
      <c r="AI88">
        <f>S$79*SQRT(SUMSQ(V$79:V86))</f>
        <v>5157.5632088347274</v>
      </c>
      <c r="AJ88">
        <f t="shared" si="46"/>
        <v>6607623100.4829741</v>
      </c>
      <c r="AK88">
        <f t="shared" si="47"/>
        <v>6607643317.7592478</v>
      </c>
      <c r="AM88">
        <f t="shared" si="36"/>
        <v>21</v>
      </c>
      <c r="AN88">
        <f t="shared" si="43"/>
        <v>4730576005.1258345</v>
      </c>
    </row>
    <row r="89" spans="1:40">
      <c r="A89" s="35">
        <v>2021</v>
      </c>
      <c r="B89" s="41">
        <v>2045857482.4672921</v>
      </c>
      <c r="C89" s="48">
        <f t="shared" si="39"/>
        <v>1614243713.6186752</v>
      </c>
      <c r="D89" s="48">
        <f t="shared" si="41"/>
        <v>2477471251.3159089</v>
      </c>
      <c r="E89" s="48">
        <f t="shared" si="44"/>
        <v>1195195572.6391222</v>
      </c>
      <c r="F89" s="48">
        <f t="shared" si="40"/>
        <v>2896519392.2954617</v>
      </c>
      <c r="G89">
        <v>0.6</v>
      </c>
      <c r="H89" s="23"/>
      <c r="AE89">
        <f t="shared" si="45"/>
        <v>21</v>
      </c>
      <c r="AH89">
        <f>SUMPRODUCT(AH88,R69)</f>
        <v>6974288903.7895775</v>
      </c>
      <c r="AI89">
        <f>S$79*SQRT(SUMSQ(V$79:V87))</f>
        <v>5711.8563417902233</v>
      </c>
      <c r="AJ89">
        <f t="shared" si="46"/>
        <v>6974277708.7568626</v>
      </c>
      <c r="AK89">
        <f t="shared" si="47"/>
        <v>6974300098.8222923</v>
      </c>
      <c r="AM89" s="25">
        <f t="shared" si="36"/>
        <v>22</v>
      </c>
      <c r="AN89" s="25">
        <f t="shared" si="43"/>
        <v>5117577320.4088421</v>
      </c>
    </row>
    <row r="90" spans="1:40">
      <c r="A90" s="35">
        <v>2022</v>
      </c>
      <c r="B90" s="41">
        <v>2283885272.8236847</v>
      </c>
      <c r="C90" s="48">
        <f t="shared" si="39"/>
        <v>1838348479.1734996</v>
      </c>
      <c r="D90" s="48">
        <f t="shared" si="41"/>
        <v>2729422066.4738693</v>
      </c>
      <c r="E90" s="48">
        <f t="shared" si="44"/>
        <v>1405782656.2268646</v>
      </c>
      <c r="F90" s="48">
        <f t="shared" si="40"/>
        <v>3161987889.4205046</v>
      </c>
      <c r="G90">
        <v>0.65</v>
      </c>
      <c r="H90" s="23"/>
      <c r="AE90" s="25">
        <f t="shared" si="45"/>
        <v>22</v>
      </c>
      <c r="AF90" s="25"/>
      <c r="AG90" s="25"/>
      <c r="AH90" s="25">
        <f>SUMPRODUCT(AH89,R69)</f>
        <v>7361290219.0725851</v>
      </c>
      <c r="AI90" s="25">
        <f>S$79*SQRT(SUMSQ(V$79:V88))</f>
        <v>6271.9480608586418</v>
      </c>
      <c r="AJ90" s="25">
        <f t="shared" si="46"/>
        <v>7361277926.2802725</v>
      </c>
      <c r="AK90" s="25">
        <f t="shared" si="47"/>
        <v>7361302511.8648977</v>
      </c>
    </row>
    <row r="91" spans="1:40">
      <c r="A91" s="35">
        <v>2023</v>
      </c>
      <c r="B91" s="41">
        <v>2535120480.0773249</v>
      </c>
      <c r="C91" s="48">
        <f t="shared" si="39"/>
        <v>2075660661.6255717</v>
      </c>
      <c r="D91" s="48">
        <f t="shared" si="41"/>
        <v>2994580298.529078</v>
      </c>
      <c r="E91" s="48">
        <f t="shared" si="44"/>
        <v>1629577156.711854</v>
      </c>
      <c r="F91" s="48">
        <f t="shared" si="40"/>
        <v>3440663803.4427958</v>
      </c>
      <c r="G91">
        <v>0.7</v>
      </c>
      <c r="H91" s="23"/>
    </row>
    <row r="92" spans="1:40">
      <c r="A92" s="35">
        <v>2024</v>
      </c>
      <c r="B92" s="41">
        <v>2800296590.3021574</v>
      </c>
      <c r="C92" s="48">
        <f t="shared" si="39"/>
        <v>2326913747.0488362</v>
      </c>
      <c r="D92" s="48">
        <f t="shared" si="41"/>
        <v>3273679433.5554786</v>
      </c>
      <c r="E92" s="48">
        <f t="shared" si="44"/>
        <v>1867312560.168036</v>
      </c>
      <c r="F92" s="48">
        <f t="shared" si="40"/>
        <v>3733280620.4362788</v>
      </c>
      <c r="G92">
        <v>0.75</v>
      </c>
      <c r="H92" s="23"/>
    </row>
    <row r="93" spans="1:40">
      <c r="A93" s="35">
        <v>2025</v>
      </c>
      <c r="B93" s="41">
        <v>3080187247.7524252</v>
      </c>
      <c r="C93" s="48">
        <f t="shared" si="39"/>
        <v>2592881379.6975355</v>
      </c>
      <c r="D93" s="48">
        <f t="shared" si="41"/>
        <v>3567493115.8073149</v>
      </c>
      <c r="E93" s="48">
        <f t="shared" si="44"/>
        <v>2119762510.8496532</v>
      </c>
      <c r="F93" s="48">
        <f t="shared" si="40"/>
        <v>4040611984.6551971</v>
      </c>
      <c r="G93">
        <v>0.8</v>
      </c>
      <c r="H93" s="23"/>
    </row>
    <row r="94" spans="1:40">
      <c r="A94" s="35">
        <v>2026</v>
      </c>
      <c r="B94" s="41">
        <v>3375608958.4846735</v>
      </c>
      <c r="C94" s="48">
        <f t="shared" si="39"/>
        <v>2874380065.6282158</v>
      </c>
      <c r="D94" s="48">
        <f t="shared" si="41"/>
        <v>3876837851.3411312</v>
      </c>
      <c r="E94" s="48">
        <f t="shared" si="44"/>
        <v>2387743514.8132505</v>
      </c>
      <c r="F94" s="48">
        <f t="shared" si="40"/>
        <v>4363474402.1560965</v>
      </c>
      <c r="G94">
        <v>0.85</v>
      </c>
      <c r="H94" s="23"/>
    </row>
    <row r="95" spans="1:40">
      <c r="A95" s="35">
        <v>2027</v>
      </c>
      <c r="B95" s="41">
        <v>3687423536.2451878</v>
      </c>
      <c r="C95" s="48">
        <f t="shared" si="39"/>
        <v>3172271618.5871615</v>
      </c>
      <c r="D95" s="48">
        <f t="shared" si="41"/>
        <v>4202575453.903214</v>
      </c>
      <c r="E95" s="48">
        <f t="shared" si="44"/>
        <v>2672117385.8051143</v>
      </c>
      <c r="F95" s="48">
        <f t="shared" si="40"/>
        <v>4702729686.6852608</v>
      </c>
      <c r="G95">
        <v>0.9</v>
      </c>
      <c r="H95" s="23"/>
    </row>
    <row r="96" spans="1:40">
      <c r="A96" s="35">
        <v>2028</v>
      </c>
      <c r="B96" s="41">
        <v>4016540616.580863</v>
      </c>
      <c r="C96" s="48">
        <f t="shared" si="39"/>
        <v>3487465674.1212687</v>
      </c>
      <c r="D96" s="48">
        <f t="shared" si="41"/>
        <v>4545615559.0404577</v>
      </c>
      <c r="E96" s="48">
        <f t="shared" si="44"/>
        <v>2973793759.372139</v>
      </c>
      <c r="F96" s="48">
        <f t="shared" si="40"/>
        <v>5059287473.789587</v>
      </c>
      <c r="G96">
        <v>0.95</v>
      </c>
      <c r="H96" s="23"/>
    </row>
    <row r="97" spans="1:8">
      <c r="A97" s="35">
        <v>2029</v>
      </c>
      <c r="B97" s="41">
        <v>4363920310.4573679</v>
      </c>
      <c r="C97" s="48">
        <f t="shared" si="39"/>
        <v>3820922343.1962051</v>
      </c>
      <c r="D97" s="48">
        <f t="shared" si="41"/>
        <v>4906918277.7185307</v>
      </c>
      <c r="E97" s="48">
        <f t="shared" si="44"/>
        <v>3293732746.4799933</v>
      </c>
      <c r="F97" s="48">
        <f t="shared" si="40"/>
        <v>5434107874.434742</v>
      </c>
      <c r="G97">
        <v>1</v>
      </c>
      <c r="H97" s="23"/>
    </row>
    <row r="98" spans="1:8">
      <c r="A98" s="35">
        <v>2030</v>
      </c>
      <c r="B98" s="41">
        <v>4730576005.1258345</v>
      </c>
      <c r="C98" s="48">
        <f t="shared" si="39"/>
        <v>4173655013.0631037</v>
      </c>
      <c r="D98" s="48">
        <f t="shared" si="41"/>
        <v>5287496997.1885653</v>
      </c>
      <c r="E98" s="48">
        <f t="shared" si="44"/>
        <v>3632947734.3798094</v>
      </c>
      <c r="F98" s="48">
        <f t="shared" si="40"/>
        <v>5828204275.8718596</v>
      </c>
      <c r="G98">
        <v>1.05</v>
      </c>
      <c r="H98" s="23"/>
    </row>
    <row r="99" spans="1:8">
      <c r="A99" s="35">
        <v>2031</v>
      </c>
      <c r="B99" s="41">
        <v>5117577320.4088421</v>
      </c>
      <c r="C99" s="48">
        <f t="shared" si="39"/>
        <v>4546733303.5445423</v>
      </c>
      <c r="D99" s="48">
        <f t="shared" si="41"/>
        <v>5688421337.2731419</v>
      </c>
      <c r="E99" s="48">
        <f t="shared" si="44"/>
        <v>3992508342.894166</v>
      </c>
      <c r="F99" s="48">
        <f t="shared" si="40"/>
        <v>6242646297.9235182</v>
      </c>
      <c r="G99">
        <v>1.1000000000000001</v>
      </c>
      <c r="H99" s="23"/>
    </row>
  </sheetData>
  <mergeCells count="34">
    <mergeCell ref="A76:F76"/>
    <mergeCell ref="A72:F72"/>
    <mergeCell ref="A73:B73"/>
    <mergeCell ref="A74:B74"/>
    <mergeCell ref="B1:C1"/>
    <mergeCell ref="B33:C33"/>
    <mergeCell ref="G17:K17"/>
    <mergeCell ref="G19:I19"/>
    <mergeCell ref="G20:I20"/>
    <mergeCell ref="H22:J22"/>
    <mergeCell ref="H50:I50"/>
    <mergeCell ref="H40:J40"/>
    <mergeCell ref="H41:I41"/>
    <mergeCell ref="H42:I42"/>
    <mergeCell ref="H43:I43"/>
    <mergeCell ref="H51:I51"/>
    <mergeCell ref="H52:I52"/>
    <mergeCell ref="H53:I53"/>
    <mergeCell ref="H44:I44"/>
    <mergeCell ref="H45:I45"/>
    <mergeCell ref="H46:I46"/>
    <mergeCell ref="H47:I47"/>
    <mergeCell ref="H48:I48"/>
    <mergeCell ref="H49:I49"/>
    <mergeCell ref="H54:I54"/>
    <mergeCell ref="H55:I55"/>
    <mergeCell ref="H56:I56"/>
    <mergeCell ref="H57:I57"/>
    <mergeCell ref="H63:I63"/>
    <mergeCell ref="H58:I58"/>
    <mergeCell ref="H59:I59"/>
    <mergeCell ref="H60:I60"/>
    <mergeCell ref="H61:I61"/>
    <mergeCell ref="H62:I6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5BE49-B6F2-4AA6-AEA6-FCA6164140A4}">
  <dimension ref="A2:AT103"/>
  <sheetViews>
    <sheetView zoomScale="90" zoomScaleNormal="90" workbookViewId="0">
      <selection activeCell="I85" sqref="I85"/>
    </sheetView>
  </sheetViews>
  <sheetFormatPr baseColWidth="10" defaultRowHeight="15"/>
  <cols>
    <col min="2" max="2" width="14.85546875" customWidth="1"/>
    <col min="3" max="3" width="13" customWidth="1"/>
    <col min="4" max="4" width="15.7109375" customWidth="1"/>
    <col min="5" max="5" width="18.7109375" customWidth="1"/>
    <col min="6" max="6" width="18.5703125" customWidth="1"/>
    <col min="7" max="7" width="14.5703125" customWidth="1"/>
    <col min="8" max="8" width="16.5703125" customWidth="1"/>
    <col min="10" max="10" width="15.7109375" customWidth="1"/>
    <col min="11" max="11" width="16.5703125" customWidth="1"/>
    <col min="16" max="16" width="14.85546875" customWidth="1"/>
    <col min="46" max="46" width="13.7109375" customWidth="1"/>
  </cols>
  <sheetData>
    <row r="2" spans="1:16">
      <c r="A2" s="10" t="s">
        <v>23</v>
      </c>
      <c r="B2" s="9" t="s">
        <v>16</v>
      </c>
      <c r="C2" s="9" t="s">
        <v>8</v>
      </c>
      <c r="D2" s="9" t="s">
        <v>28</v>
      </c>
      <c r="E2" s="9" t="s">
        <v>27</v>
      </c>
    </row>
    <row r="3" spans="1:16">
      <c r="A3" s="10">
        <f>B3*10000</f>
        <v>73300</v>
      </c>
      <c r="B3" s="7">
        <v>7.33</v>
      </c>
      <c r="C3" s="9">
        <v>0.99980000000000002</v>
      </c>
      <c r="D3" s="10">
        <f>A3/C3</f>
        <v>73314.662932586521</v>
      </c>
      <c r="E3" s="10">
        <f>D3/2</f>
        <v>36657.331466293261</v>
      </c>
      <c r="N3" s="72" t="s">
        <v>92</v>
      </c>
      <c r="O3" s="72"/>
      <c r="P3" s="72"/>
    </row>
    <row r="4" spans="1:16">
      <c r="A4" s="10">
        <f>B4*10000</f>
        <v>92600</v>
      </c>
      <c r="B4" s="8">
        <v>9.26</v>
      </c>
      <c r="C4" s="9">
        <v>1.17</v>
      </c>
      <c r="D4" s="10">
        <f>A4/C4</f>
        <v>79145.299145299155</v>
      </c>
      <c r="E4" s="10">
        <f>D4/2</f>
        <v>39572.649572649578</v>
      </c>
      <c r="N4" s="72" t="s">
        <v>17</v>
      </c>
      <c r="O4" s="72"/>
      <c r="P4" s="46" t="s">
        <v>93</v>
      </c>
    </row>
    <row r="5" spans="1:16">
      <c r="A5" s="10">
        <f t="shared" ref="A5:A32" si="0">B5*10000</f>
        <v>58200</v>
      </c>
      <c r="B5" s="7">
        <v>5.82</v>
      </c>
      <c r="C5" s="9">
        <v>1.2563</v>
      </c>
      <c r="D5" s="10">
        <f t="shared" ref="D5:D32" si="1">A5/C5</f>
        <v>46326.514367587362</v>
      </c>
      <c r="E5" s="10">
        <f t="shared" ref="E5:E32" si="2">D5/2</f>
        <v>23163.257183793681</v>
      </c>
      <c r="N5" s="71">
        <v>2010</v>
      </c>
      <c r="O5" s="71"/>
      <c r="P5" s="45">
        <v>483414928.11698997</v>
      </c>
    </row>
    <row r="6" spans="1:16">
      <c r="A6" s="10">
        <f t="shared" si="0"/>
        <v>88900</v>
      </c>
      <c r="B6" s="8">
        <v>8.89</v>
      </c>
      <c r="C6" s="9">
        <v>1.2781</v>
      </c>
      <c r="D6" s="10">
        <f>A6/C6</f>
        <v>69556.372740787105</v>
      </c>
      <c r="E6" s="10">
        <f t="shared" si="2"/>
        <v>34778.186370393552</v>
      </c>
      <c r="N6" s="71">
        <v>2011</v>
      </c>
      <c r="O6" s="71"/>
      <c r="P6" s="45">
        <v>993676385.57527816</v>
      </c>
    </row>
    <row r="7" spans="1:16">
      <c r="A7" s="10">
        <f t="shared" si="0"/>
        <v>91600</v>
      </c>
      <c r="B7" s="7">
        <v>9.16</v>
      </c>
      <c r="C7" s="9">
        <v>1.8002</v>
      </c>
      <c r="D7" s="10">
        <f t="shared" si="1"/>
        <v>50883.235196089321</v>
      </c>
      <c r="E7" s="10">
        <f t="shared" si="2"/>
        <v>25441.617598044661</v>
      </c>
      <c r="N7" s="71">
        <v>2012</v>
      </c>
      <c r="O7" s="71"/>
      <c r="P7" s="45">
        <v>1532233138.826102</v>
      </c>
    </row>
    <row r="8" spans="1:16">
      <c r="A8" s="10">
        <f t="shared" si="0"/>
        <v>90200</v>
      </c>
      <c r="B8" s="8">
        <v>9.02</v>
      </c>
      <c r="C8" s="9">
        <v>1.8190999999999999</v>
      </c>
      <c r="D8" s="10">
        <f t="shared" si="1"/>
        <v>49584.959595404325</v>
      </c>
      <c r="E8" s="10">
        <f t="shared" si="2"/>
        <v>24792.479797702163</v>
      </c>
      <c r="N8" s="71">
        <v>2013</v>
      </c>
      <c r="O8" s="71"/>
      <c r="P8" s="45">
        <v>2100681787.63205</v>
      </c>
    </row>
    <row r="9" spans="1:16">
      <c r="A9" s="10">
        <f t="shared" si="0"/>
        <v>75700</v>
      </c>
      <c r="B9" s="7">
        <v>7.57</v>
      </c>
      <c r="C9" s="9">
        <v>1.8576999999999999</v>
      </c>
      <c r="D9" s="10">
        <f t="shared" si="1"/>
        <v>40749.313667438233</v>
      </c>
      <c r="E9" s="10">
        <f t="shared" si="2"/>
        <v>20374.656833719117</v>
      </c>
      <c r="N9" s="71">
        <v>2014</v>
      </c>
      <c r="O9" s="71"/>
      <c r="P9" s="45">
        <v>2700678065.0802503</v>
      </c>
    </row>
    <row r="10" spans="1:16">
      <c r="A10" s="10">
        <f t="shared" si="0"/>
        <v>61700</v>
      </c>
      <c r="B10" s="8">
        <v>6.17</v>
      </c>
      <c r="C10" s="9">
        <v>2.0019</v>
      </c>
      <c r="D10" s="10">
        <f t="shared" si="1"/>
        <v>30820.720315700084</v>
      </c>
      <c r="E10" s="10">
        <f t="shared" si="2"/>
        <v>15410.360157850042</v>
      </c>
      <c r="N10" s="71">
        <v>2015</v>
      </c>
      <c r="O10" s="71"/>
      <c r="P10" s="45">
        <v>3333966404.2446423</v>
      </c>
    </row>
    <row r="11" spans="1:16">
      <c r="A11" s="10">
        <f t="shared" si="0"/>
        <v>51900.000000000007</v>
      </c>
      <c r="B11" s="7">
        <v>5.19</v>
      </c>
      <c r="C11" s="9">
        <v>2.8206000000000002</v>
      </c>
      <c r="D11" s="10">
        <f t="shared" si="1"/>
        <v>18400.34035311636</v>
      </c>
      <c r="E11" s="10">
        <f t="shared" si="2"/>
        <v>9200.1701765581802</v>
      </c>
      <c r="N11" s="71">
        <v>2016</v>
      </c>
      <c r="O11" s="71"/>
      <c r="P11" s="45">
        <v>4002379938.1859751</v>
      </c>
    </row>
    <row r="12" spans="1:16">
      <c r="A12" s="10">
        <f t="shared" si="0"/>
        <v>119100</v>
      </c>
      <c r="B12" s="8">
        <v>11.91</v>
      </c>
      <c r="C12" s="9">
        <v>3.0426000000000002</v>
      </c>
      <c r="D12" s="10">
        <f t="shared" si="1"/>
        <v>39144.153027016364</v>
      </c>
      <c r="E12" s="10">
        <f t="shared" si="2"/>
        <v>19572.076513508182</v>
      </c>
      <c r="N12" s="71">
        <v>2017</v>
      </c>
      <c r="O12" s="71"/>
      <c r="P12" s="45">
        <v>4707899633.2763491</v>
      </c>
    </row>
    <row r="13" spans="1:16">
      <c r="A13" s="10">
        <f t="shared" si="0"/>
        <v>121700</v>
      </c>
      <c r="B13" s="7">
        <v>12.17</v>
      </c>
      <c r="C13" s="9">
        <v>3.3241000000000001</v>
      </c>
      <c r="D13" s="10">
        <f t="shared" si="1"/>
        <v>36611.41361571553</v>
      </c>
      <c r="E13" s="10">
        <f t="shared" si="2"/>
        <v>18305.706807857765</v>
      </c>
      <c r="N13" s="71">
        <v>2018</v>
      </c>
      <c r="O13" s="71"/>
      <c r="P13" s="45">
        <v>5452565589.2124052</v>
      </c>
    </row>
    <row r="14" spans="1:16">
      <c r="A14" s="10">
        <f t="shared" si="0"/>
        <v>100000</v>
      </c>
      <c r="B14" s="8">
        <v>10</v>
      </c>
      <c r="C14" s="9">
        <v>3.5421</v>
      </c>
      <c r="D14" s="10">
        <f t="shared" si="1"/>
        <v>28231.839869004263</v>
      </c>
      <c r="E14" s="10">
        <f t="shared" si="2"/>
        <v>14115.919934502132</v>
      </c>
      <c r="N14" s="71">
        <v>2019</v>
      </c>
      <c r="O14" s="71"/>
      <c r="P14" s="45">
        <v>6238565739.0021334</v>
      </c>
    </row>
    <row r="15" spans="1:16">
      <c r="A15" s="10">
        <f t="shared" si="0"/>
        <v>118600</v>
      </c>
      <c r="B15" s="7">
        <v>11.86</v>
      </c>
      <c r="C15" s="9">
        <v>3.6421999999999999</v>
      </c>
      <c r="D15" s="10">
        <f t="shared" si="1"/>
        <v>32562.736807424084</v>
      </c>
      <c r="E15" s="10">
        <f t="shared" si="2"/>
        <v>16281.368403712042</v>
      </c>
      <c r="N15" s="71">
        <v>2020</v>
      </c>
      <c r="O15" s="71"/>
      <c r="P15" s="45">
        <v>7068176715.640336</v>
      </c>
    </row>
    <row r="16" spans="1:16">
      <c r="A16" s="10">
        <f t="shared" si="0"/>
        <v>96700</v>
      </c>
      <c r="B16" s="8">
        <v>9.67</v>
      </c>
      <c r="C16" s="9">
        <v>3.9796</v>
      </c>
      <c r="D16" s="10">
        <f t="shared" si="1"/>
        <v>24298.924515026636</v>
      </c>
      <c r="E16" s="10">
        <f t="shared" si="2"/>
        <v>12149.462257513318</v>
      </c>
      <c r="N16" s="71">
        <v>2021</v>
      </c>
      <c r="O16" s="71"/>
      <c r="P16" s="45">
        <v>7943822985.4331665</v>
      </c>
    </row>
    <row r="17" spans="1:46">
      <c r="A17" s="10">
        <f t="shared" si="0"/>
        <v>61500</v>
      </c>
      <c r="B17" s="7">
        <v>6.15</v>
      </c>
      <c r="C17" s="9">
        <v>4.2079000000000004</v>
      </c>
      <c r="D17" s="10">
        <f t="shared" si="1"/>
        <v>14615.366334751299</v>
      </c>
      <c r="E17" s="10">
        <f t="shared" si="2"/>
        <v>7307.6831673756496</v>
      </c>
      <c r="G17" s="57" t="s">
        <v>33</v>
      </c>
      <c r="H17" s="57"/>
      <c r="I17" s="57"/>
      <c r="J17" s="57"/>
      <c r="K17" s="57"/>
      <c r="N17" s="71">
        <v>2022</v>
      </c>
      <c r="O17" s="71"/>
      <c r="P17" s="45">
        <v>8868060859.9107952</v>
      </c>
    </row>
    <row r="18" spans="1:46">
      <c r="A18" s="10">
        <f t="shared" si="0"/>
        <v>102600</v>
      </c>
      <c r="B18" s="8">
        <v>10.26</v>
      </c>
      <c r="C18" s="9">
        <v>4.5240999999999998</v>
      </c>
      <c r="D18" s="10">
        <f t="shared" si="1"/>
        <v>22678.543798766608</v>
      </c>
      <c r="E18" s="10">
        <f t="shared" si="2"/>
        <v>11339.271899383304</v>
      </c>
      <c r="N18" s="71">
        <v>2023</v>
      </c>
      <c r="O18" s="71"/>
      <c r="P18" s="45">
        <v>9843586457.8853245</v>
      </c>
    </row>
    <row r="19" spans="1:46">
      <c r="A19" s="10">
        <f t="shared" si="0"/>
        <v>102300</v>
      </c>
      <c r="B19" s="7">
        <v>10.23</v>
      </c>
      <c r="C19" s="9">
        <v>4.5585000000000004</v>
      </c>
      <c r="D19" s="10">
        <f t="shared" si="1"/>
        <v>22441.592629154326</v>
      </c>
      <c r="E19" s="10">
        <f t="shared" si="2"/>
        <v>11220.796314577163</v>
      </c>
      <c r="G19" s="57" t="s">
        <v>32</v>
      </c>
      <c r="H19" s="57"/>
      <c r="I19" s="57"/>
      <c r="J19">
        <v>29566.66227015229</v>
      </c>
      <c r="N19" s="71">
        <v>2024</v>
      </c>
      <c r="O19" s="71"/>
      <c r="P19" s="45">
        <v>10873245885.442343</v>
      </c>
    </row>
    <row r="20" spans="1:46">
      <c r="A20" s="10">
        <f t="shared" si="0"/>
        <v>109600.00000000001</v>
      </c>
      <c r="B20" s="8">
        <v>10.96</v>
      </c>
      <c r="C20" s="9">
        <v>4.7446999999999999</v>
      </c>
      <c r="D20" s="10">
        <f t="shared" si="1"/>
        <v>23099.458342993239</v>
      </c>
      <c r="E20" s="10">
        <f t="shared" si="2"/>
        <v>11549.72917149662</v>
      </c>
      <c r="G20" s="57" t="s">
        <v>34</v>
      </c>
      <c r="H20" s="57"/>
      <c r="I20" s="57"/>
      <c r="J20">
        <v>14783.331135076145</v>
      </c>
      <c r="N20" s="71">
        <v>2025</v>
      </c>
      <c r="O20" s="71"/>
      <c r="P20" s="45">
        <v>11960043122.231199</v>
      </c>
    </row>
    <row r="21" spans="1:46">
      <c r="A21" s="10">
        <f t="shared" si="0"/>
        <v>126199.99999999999</v>
      </c>
      <c r="B21" s="7">
        <v>12.62</v>
      </c>
      <c r="C21" s="9">
        <v>5.3253000000000004</v>
      </c>
      <c r="D21" s="10">
        <f t="shared" si="1"/>
        <v>23698.195406831535</v>
      </c>
      <c r="E21" s="10">
        <f t="shared" si="2"/>
        <v>11849.097703415768</v>
      </c>
      <c r="N21" s="71">
        <v>2026</v>
      </c>
      <c r="O21" s="71"/>
      <c r="P21" s="45">
        <v>13107148859.803965</v>
      </c>
    </row>
    <row r="22" spans="1:46">
      <c r="A22" s="10">
        <f t="shared" si="0"/>
        <v>124800</v>
      </c>
      <c r="B22" s="8">
        <v>12.48</v>
      </c>
      <c r="C22" s="9">
        <v>5.5883000000000003</v>
      </c>
      <c r="D22" s="10">
        <f t="shared" si="1"/>
        <v>22332.372993575864</v>
      </c>
      <c r="E22" s="10">
        <f t="shared" si="2"/>
        <v>11166.186496787932</v>
      </c>
      <c r="H22" s="59" t="s">
        <v>35</v>
      </c>
      <c r="I22" s="59"/>
      <c r="J22" s="59"/>
      <c r="N22" s="71">
        <v>2027</v>
      </c>
      <c r="O22" s="71"/>
      <c r="P22" s="45">
        <v>14317909733.871115</v>
      </c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</row>
    <row r="23" spans="1:46">
      <c r="A23" s="10">
        <f t="shared" si="0"/>
        <v>87500</v>
      </c>
      <c r="B23" s="7">
        <v>8.75</v>
      </c>
      <c r="C23" s="9">
        <v>5.6014999999999997</v>
      </c>
      <c r="D23" s="10">
        <f t="shared" si="1"/>
        <v>15620.815852896547</v>
      </c>
      <c r="E23" s="10">
        <f t="shared" si="2"/>
        <v>7810.4079264482734</v>
      </c>
      <c r="H23" s="10" t="s">
        <v>17</v>
      </c>
      <c r="I23" s="10" t="s">
        <v>36</v>
      </c>
      <c r="J23" s="10" t="s">
        <v>37</v>
      </c>
      <c r="K23" s="22" t="s">
        <v>38</v>
      </c>
      <c r="N23" s="71">
        <v>2028</v>
      </c>
      <c r="O23" s="71"/>
      <c r="P23" s="45">
        <v>15595858092.394423</v>
      </c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</row>
    <row r="24" spans="1:46">
      <c r="A24" s="10">
        <f t="shared" si="0"/>
        <v>119000</v>
      </c>
      <c r="B24" s="8">
        <v>11.9</v>
      </c>
      <c r="C24" s="9">
        <v>5.6821000000000002</v>
      </c>
      <c r="D24" s="10">
        <f t="shared" si="1"/>
        <v>20942.961229123033</v>
      </c>
      <c r="E24" s="10">
        <f t="shared" si="2"/>
        <v>10471.480614561517</v>
      </c>
      <c r="H24" s="10">
        <v>2010</v>
      </c>
      <c r="I24" s="10">
        <v>16350</v>
      </c>
      <c r="J24" s="10">
        <f>I24</f>
        <v>16350</v>
      </c>
      <c r="K24" s="10">
        <f>J24*J19</f>
        <v>483414928.11698997</v>
      </c>
      <c r="N24" s="71">
        <v>2029</v>
      </c>
      <c r="O24" s="71"/>
      <c r="P24" s="45">
        <v>16944722299.999578</v>
      </c>
      <c r="S24" s="23" t="s">
        <v>39</v>
      </c>
      <c r="T24" s="23"/>
      <c r="U24" s="23"/>
      <c r="V24" s="23"/>
      <c r="W24" s="23" t="s">
        <v>43</v>
      </c>
      <c r="X24" s="23"/>
      <c r="Y24" s="23"/>
      <c r="Z24" s="23"/>
      <c r="AA24" s="23" t="s">
        <v>70</v>
      </c>
      <c r="AB24" s="23"/>
      <c r="AC24" s="23"/>
      <c r="AD24" s="23"/>
      <c r="AE24" s="23" t="s">
        <v>63</v>
      </c>
      <c r="AF24" s="23"/>
      <c r="AG24" s="23"/>
      <c r="AH24" s="23"/>
      <c r="AI24" s="23"/>
      <c r="AJ24" s="23"/>
      <c r="AK24" s="23" t="s">
        <v>77</v>
      </c>
      <c r="AL24" s="23"/>
      <c r="AM24" s="23"/>
      <c r="AN24" s="23"/>
      <c r="AO24" s="23"/>
      <c r="AP24" s="23"/>
      <c r="AQ24" s="23"/>
      <c r="AR24" s="23"/>
      <c r="AS24" s="23" t="s">
        <v>82</v>
      </c>
      <c r="AT24" s="23"/>
    </row>
    <row r="25" spans="1:46" ht="15.75" thickBot="1">
      <c r="A25" s="10">
        <f t="shared" si="0"/>
        <v>124700</v>
      </c>
      <c r="B25" s="7">
        <v>12.47</v>
      </c>
      <c r="C25" s="9">
        <v>7.8038999999999996</v>
      </c>
      <c r="D25" s="10">
        <f t="shared" si="1"/>
        <v>15979.189892233371</v>
      </c>
      <c r="E25" s="10">
        <f t="shared" si="2"/>
        <v>7989.5949461166856</v>
      </c>
      <c r="H25" s="10">
        <v>2011</v>
      </c>
      <c r="I25" s="10">
        <v>17258</v>
      </c>
      <c r="J25" s="10">
        <f>SUM(I24:I25)</f>
        <v>33608</v>
      </c>
      <c r="K25" s="10">
        <f>J25*J19</f>
        <v>993676385.57527816</v>
      </c>
      <c r="N25" s="71">
        <v>2030</v>
      </c>
      <c r="O25" s="71"/>
      <c r="P25" s="45">
        <v>18368437615.597069</v>
      </c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 t="s">
        <v>78</v>
      </c>
      <c r="AO25" s="23">
        <v>0.05</v>
      </c>
      <c r="AP25" s="23"/>
      <c r="AQ25" s="23"/>
      <c r="AR25" s="23"/>
      <c r="AS25" s="23"/>
      <c r="AT25" s="23"/>
    </row>
    <row r="26" spans="1:46" ht="15.75" thickTop="1">
      <c r="A26" s="10">
        <f t="shared" si="0"/>
        <v>84200</v>
      </c>
      <c r="B26" s="8">
        <v>8.42</v>
      </c>
      <c r="C26" s="9">
        <v>8.0729000000000006</v>
      </c>
      <c r="D26" s="10">
        <f t="shared" si="1"/>
        <v>10429.957016685454</v>
      </c>
      <c r="E26" s="10">
        <f t="shared" si="2"/>
        <v>5214.9785083427269</v>
      </c>
      <c r="H26" s="9">
        <v>2012</v>
      </c>
      <c r="I26" s="10">
        <v>18215</v>
      </c>
      <c r="J26" s="10">
        <f>SUM(I24:I26)</f>
        <v>51823</v>
      </c>
      <c r="K26" s="10">
        <f>J26*J19</f>
        <v>1532233138.826102</v>
      </c>
      <c r="N26" s="71">
        <v>2031</v>
      </c>
      <c r="O26" s="71"/>
      <c r="P26" s="45">
        <v>19871157673.283249</v>
      </c>
      <c r="S26" s="24" t="s">
        <v>40</v>
      </c>
      <c r="T26" s="24" t="s">
        <v>41</v>
      </c>
      <c r="U26" s="24" t="s">
        <v>42</v>
      </c>
      <c r="V26" s="23"/>
      <c r="W26" s="24" t="s">
        <v>44</v>
      </c>
      <c r="X26" s="24" t="s">
        <v>45</v>
      </c>
      <c r="Y26" s="24" t="s">
        <v>46</v>
      </c>
      <c r="Z26" s="23"/>
      <c r="AA26" s="24" t="s">
        <v>71</v>
      </c>
      <c r="AB26" s="24" t="s">
        <v>72</v>
      </c>
      <c r="AC26" s="24" t="s">
        <v>73</v>
      </c>
      <c r="AD26" s="23"/>
      <c r="AE26" s="24" t="s">
        <v>64</v>
      </c>
      <c r="AF26" s="24" t="s">
        <v>65</v>
      </c>
      <c r="AG26" s="24" t="s">
        <v>66</v>
      </c>
      <c r="AH26" s="24" t="s">
        <v>67</v>
      </c>
      <c r="AI26" s="24" t="s">
        <v>68</v>
      </c>
      <c r="AJ26" s="23"/>
      <c r="AK26" s="24" t="s">
        <v>40</v>
      </c>
      <c r="AL26" s="24" t="s">
        <v>41</v>
      </c>
      <c r="AM26" s="24" t="s">
        <v>42</v>
      </c>
      <c r="AN26" s="24" t="s">
        <v>79</v>
      </c>
      <c r="AO26" s="24" t="s">
        <v>66</v>
      </c>
      <c r="AP26" s="24" t="s">
        <v>80</v>
      </c>
      <c r="AQ26" s="24" t="s">
        <v>81</v>
      </c>
      <c r="AR26" s="23"/>
      <c r="AS26" s="24" t="s">
        <v>40</v>
      </c>
      <c r="AT26" s="24" t="s">
        <v>83</v>
      </c>
    </row>
    <row r="27" spans="1:46">
      <c r="A27" s="10">
        <f t="shared" si="0"/>
        <v>124000</v>
      </c>
      <c r="B27" s="7">
        <v>12.4</v>
      </c>
      <c r="C27" s="9">
        <v>8.5123999999999995</v>
      </c>
      <c r="D27" s="10">
        <f t="shared" si="1"/>
        <v>14566.984634180726</v>
      </c>
      <c r="E27" s="10">
        <f t="shared" si="2"/>
        <v>7283.492317090363</v>
      </c>
      <c r="H27" s="10">
        <v>2013</v>
      </c>
      <c r="I27" s="10">
        <v>19226</v>
      </c>
      <c r="J27" s="10">
        <f>SUM(I24:I27)</f>
        <v>71049</v>
      </c>
      <c r="K27" s="10">
        <f>J27*J19</f>
        <v>2100681787.63205</v>
      </c>
      <c r="S27" s="23">
        <v>1</v>
      </c>
      <c r="T27" s="23">
        <f>K24-Y$28</f>
        <v>9195151618.5417233</v>
      </c>
      <c r="U27" s="23">
        <v>0</v>
      </c>
      <c r="V27" s="23"/>
      <c r="W27" s="12">
        <v>1</v>
      </c>
      <c r="X27" s="23">
        <f>AF28</f>
        <v>1.0554910935030548</v>
      </c>
      <c r="Y27" s="23">
        <v>0</v>
      </c>
      <c r="Z27" s="23"/>
      <c r="AA27" s="30">
        <f t="array" ref="AA27:AC27">[1]!ARRoots(X27)</f>
        <v>0.9474262797245534</v>
      </c>
      <c r="AB27" s="30">
        <v>0</v>
      </c>
      <c r="AC27" s="30">
        <v>0.9474262797245534</v>
      </c>
      <c r="AD27" s="23"/>
      <c r="AE27" s="23" t="s">
        <v>47</v>
      </c>
      <c r="AF27" s="23">
        <f t="array" ref="AF27:AG28">[1]!ARIMA_Coeff(K24:K35,1,0,0,Verdadero)</f>
        <v>483423795.26235217</v>
      </c>
      <c r="AG27" s="23">
        <v>4621.7250892207358</v>
      </c>
      <c r="AH27" s="23">
        <f>AF27/AG27</f>
        <v>104598.12860566784</v>
      </c>
      <c r="AI27" s="23">
        <f>_xlfn.T.DIST.2T(ABS(AH27),Y$40-Y$32-Y$33-1)</f>
        <v>3.3974697546234025E-42</v>
      </c>
      <c r="AJ27" s="23"/>
      <c r="AK27" s="23">
        <f>S27</f>
        <v>1</v>
      </c>
      <c r="AL27" s="23">
        <f>T27</f>
        <v>9195151618.5417233</v>
      </c>
      <c r="AM27" s="23">
        <f>U27</f>
        <v>0</v>
      </c>
      <c r="AN27" s="23">
        <f>AL27-AM27</f>
        <v>9195151618.5417233</v>
      </c>
      <c r="AO27" s="23">
        <f>Y$37</f>
        <v>7816.4415357896814</v>
      </c>
      <c r="AP27" s="23">
        <f>AN27-_xlfn.NORM.S.INV(1-AO$25/2)*AO27</f>
        <v>9195136298.597826</v>
      </c>
      <c r="AQ27" s="23">
        <f>AN27+_xlfn.NORM.S.INV(1-AO$25/2)*AO27</f>
        <v>9195166938.4856205</v>
      </c>
      <c r="AR27" s="23"/>
      <c r="AS27" s="23">
        <v>1</v>
      </c>
      <c r="AT27" s="23">
        <f>K24</f>
        <v>483414928.11698997</v>
      </c>
    </row>
    <row r="28" spans="1:46">
      <c r="A28" s="10">
        <f t="shared" si="0"/>
        <v>115500</v>
      </c>
      <c r="B28" s="8">
        <v>11.55</v>
      </c>
      <c r="C28" s="9">
        <v>8.8225999999999996</v>
      </c>
      <c r="D28" s="10">
        <f t="shared" si="1"/>
        <v>13091.378958583638</v>
      </c>
      <c r="E28" s="10">
        <f t="shared" si="2"/>
        <v>6545.6894792918192</v>
      </c>
      <c r="H28" s="10">
        <v>2014</v>
      </c>
      <c r="I28" s="10">
        <v>20293</v>
      </c>
      <c r="J28" s="10">
        <f>SUM(I24:I28)</f>
        <v>91342</v>
      </c>
      <c r="K28" s="10">
        <f>J19*J28</f>
        <v>2700678065.0802503</v>
      </c>
      <c r="S28" s="23">
        <f>S27+1</f>
        <v>2</v>
      </c>
      <c r="T28" s="23">
        <f t="shared" ref="T28:T38" si="3">K25-Y$28</f>
        <v>9705413076.0000114</v>
      </c>
      <c r="U28" s="23">
        <f>T28-SUMPRODUCT(T27,X$27)</f>
        <v>12439.219022750854</v>
      </c>
      <c r="V28" s="23"/>
      <c r="W28" s="21" t="s">
        <v>47</v>
      </c>
      <c r="X28" s="25">
        <f>AF27</f>
        <v>483423795.26235217</v>
      </c>
      <c r="Y28" s="25">
        <f>X28/(1-SUM(X27))</f>
        <v>-8711736690.4247341</v>
      </c>
      <c r="Z28" s="23"/>
      <c r="AA28" s="23"/>
      <c r="AB28" s="23"/>
      <c r="AC28" s="23"/>
      <c r="AD28" s="23"/>
      <c r="AE28" s="25" t="s">
        <v>69</v>
      </c>
      <c r="AF28" s="25">
        <v>1.0554910935030548</v>
      </c>
      <c r="AG28" s="25">
        <v>1.1325502123802045E-6</v>
      </c>
      <c r="AH28" s="25">
        <f>AF28/AG28</f>
        <v>931959.64467200113</v>
      </c>
      <c r="AI28" s="25">
        <f>_xlfn.T.DIST.2T(ABS(AH28),Y$40-Y$32-Y$33-1)</f>
        <v>9.6005666547900678E-51</v>
      </c>
      <c r="AJ28" s="23"/>
      <c r="AK28" s="23">
        <f t="shared" ref="AK28:AK38" si="4">S28</f>
        <v>2</v>
      </c>
      <c r="AL28" s="23">
        <f t="shared" ref="AL28:AL38" si="5">T28</f>
        <v>9705413076.0000114</v>
      </c>
      <c r="AM28" s="23">
        <f t="shared" ref="AM28:AM38" si="6">U28</f>
        <v>12439.219022750854</v>
      </c>
      <c r="AN28" s="23">
        <f t="shared" ref="AN28:AN38" si="7">AL28-AM28</f>
        <v>9705400636.7809887</v>
      </c>
      <c r="AO28" s="23">
        <f t="shared" ref="AO28:AO38" si="8">Y$37</f>
        <v>7816.4415357896814</v>
      </c>
      <c r="AP28" s="23">
        <f t="shared" ref="AP28:AP38" si="9">AN28-_xlfn.NORM.S.INV(1-AO$25/2)*AO28</f>
        <v>9705385316.8370914</v>
      </c>
      <c r="AQ28" s="23">
        <f t="shared" ref="AQ28:AQ38" si="10">AN28+_xlfn.NORM.S.INV(1-AO$25/2)*AO28</f>
        <v>9705415956.7248859</v>
      </c>
      <c r="AR28" s="23"/>
      <c r="AS28" s="23">
        <f>AS27+1</f>
        <v>2</v>
      </c>
      <c r="AT28" s="23">
        <f>K25</f>
        <v>993676385.57527816</v>
      </c>
    </row>
    <row r="29" spans="1:46">
      <c r="A29" s="10">
        <f t="shared" si="0"/>
        <v>92200</v>
      </c>
      <c r="B29" s="7">
        <v>9.2200000000000006</v>
      </c>
      <c r="C29" s="9">
        <v>8.9258000000000006</v>
      </c>
      <c r="D29" s="10">
        <f t="shared" si="1"/>
        <v>10329.606309798561</v>
      </c>
      <c r="E29" s="10">
        <f t="shared" si="2"/>
        <v>5164.8031548992803</v>
      </c>
      <c r="H29" s="10">
        <v>2015</v>
      </c>
      <c r="I29" s="10">
        <v>21419</v>
      </c>
      <c r="J29" s="10">
        <f>SUM(I24:I29)</f>
        <v>112761</v>
      </c>
      <c r="K29" s="10">
        <f>J29*J19</f>
        <v>3333966404.2446423</v>
      </c>
      <c r="S29" s="23">
        <f t="shared" ref="S29:S38" si="11">S28+1</f>
        <v>3</v>
      </c>
      <c r="T29" s="23">
        <f t="shared" si="3"/>
        <v>10243969829.250835</v>
      </c>
      <c r="U29" s="23">
        <f t="shared" ref="U29:U38" si="12">T29-SUMPRODUCT(T28,X$27)</f>
        <v>-7231.2352638244629</v>
      </c>
      <c r="V29" s="23"/>
      <c r="W29" s="12"/>
      <c r="X29" s="23"/>
      <c r="Y29" s="23"/>
      <c r="Z29" s="23"/>
      <c r="AA29" s="23" t="s">
        <v>74</v>
      </c>
      <c r="AB29" s="23"/>
      <c r="AC29" s="23"/>
      <c r="AD29" s="23"/>
      <c r="AE29" s="23"/>
      <c r="AF29" s="23"/>
      <c r="AG29" s="23"/>
      <c r="AH29" s="23"/>
      <c r="AI29" s="23"/>
      <c r="AJ29" s="23"/>
      <c r="AK29" s="23">
        <f t="shared" si="4"/>
        <v>3</v>
      </c>
      <c r="AL29" s="23">
        <f t="shared" si="5"/>
        <v>10243969829.250835</v>
      </c>
      <c r="AM29" s="23">
        <f t="shared" si="6"/>
        <v>-7231.2352638244629</v>
      </c>
      <c r="AN29" s="23">
        <f t="shared" si="7"/>
        <v>10243977060.486099</v>
      </c>
      <c r="AO29" s="23">
        <f t="shared" si="8"/>
        <v>7816.4415357896814</v>
      </c>
      <c r="AP29" s="23">
        <f t="shared" si="9"/>
        <v>10243961740.542202</v>
      </c>
      <c r="AQ29" s="23">
        <f t="shared" si="10"/>
        <v>10243992380.429996</v>
      </c>
      <c r="AR29" s="23"/>
      <c r="AS29" s="23">
        <f t="shared" ref="AS29:AS48" si="13">AS28+1</f>
        <v>3</v>
      </c>
      <c r="AT29" s="23">
        <f t="shared" ref="AT29:AT38" si="14">K26</f>
        <v>1532233138.826102</v>
      </c>
    </row>
    <row r="30" spans="1:46" ht="15.75" thickBot="1">
      <c r="A30" s="10">
        <f t="shared" si="0"/>
        <v>118400</v>
      </c>
      <c r="B30" s="8">
        <v>11.84</v>
      </c>
      <c r="C30" s="9">
        <v>9.2872000000000003</v>
      </c>
      <c r="D30" s="10">
        <f t="shared" si="1"/>
        <v>12748.72943405978</v>
      </c>
      <c r="E30" s="10">
        <f t="shared" si="2"/>
        <v>6374.36471702989</v>
      </c>
      <c r="H30" s="10">
        <v>2016</v>
      </c>
      <c r="I30" s="10">
        <v>22607</v>
      </c>
      <c r="J30" s="10">
        <f>SUM(I24:I30)</f>
        <v>135368</v>
      </c>
      <c r="K30" s="10">
        <f>J30*J19</f>
        <v>4002379938.1859751</v>
      </c>
      <c r="S30" s="23">
        <f t="shared" si="11"/>
        <v>4</v>
      </c>
      <c r="T30" s="23">
        <f t="shared" si="3"/>
        <v>10812418478.056784</v>
      </c>
      <c r="U30" s="23">
        <f t="shared" si="12"/>
        <v>-438.83148193359375</v>
      </c>
      <c r="V30" s="23"/>
      <c r="W30" s="23"/>
      <c r="X30" s="23" t="s">
        <v>48</v>
      </c>
      <c r="Y30" s="26">
        <f>SUMSQ(U28:U38)</f>
        <v>549870824.54176331</v>
      </c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>
        <f t="shared" si="4"/>
        <v>4</v>
      </c>
      <c r="AL30" s="23">
        <f t="shared" si="5"/>
        <v>10812418478.056784</v>
      </c>
      <c r="AM30" s="23">
        <f t="shared" si="6"/>
        <v>-438.83148193359375</v>
      </c>
      <c r="AN30" s="23">
        <f t="shared" si="7"/>
        <v>10812418916.888266</v>
      </c>
      <c r="AO30" s="23">
        <f t="shared" si="8"/>
        <v>7816.4415357896814</v>
      </c>
      <c r="AP30" s="23">
        <f t="shared" si="9"/>
        <v>10812403596.944368</v>
      </c>
      <c r="AQ30" s="23">
        <f t="shared" si="10"/>
        <v>10812434236.832163</v>
      </c>
      <c r="AR30" s="23"/>
      <c r="AS30" s="23">
        <f t="shared" si="13"/>
        <v>4</v>
      </c>
      <c r="AT30" s="23">
        <f t="shared" si="14"/>
        <v>2100681787.63205</v>
      </c>
    </row>
    <row r="31" spans="1:46" ht="15.75" thickTop="1">
      <c r="A31" s="10">
        <f t="shared" si="0"/>
        <v>111700</v>
      </c>
      <c r="B31" s="7">
        <v>11.17</v>
      </c>
      <c r="C31" s="9">
        <v>9.5411999999999999</v>
      </c>
      <c r="D31" s="10">
        <f t="shared" si="1"/>
        <v>11707.122793778561</v>
      </c>
      <c r="E31" s="10">
        <f t="shared" si="2"/>
        <v>5853.5613968892803</v>
      </c>
      <c r="H31" s="10">
        <v>2017</v>
      </c>
      <c r="I31" s="10">
        <v>23862</v>
      </c>
      <c r="J31" s="10">
        <f>SUM(I24:I31)</f>
        <v>159230</v>
      </c>
      <c r="K31" s="10">
        <f>J31*J19</f>
        <v>4707899633.2763491</v>
      </c>
      <c r="S31" s="23">
        <f t="shared" si="11"/>
        <v>5</v>
      </c>
      <c r="T31" s="23">
        <f t="shared" si="3"/>
        <v>11412414755.504984</v>
      </c>
      <c r="U31" s="23">
        <f t="shared" si="12"/>
        <v>3352.6881942749023</v>
      </c>
      <c r="V31" s="23"/>
      <c r="W31" s="23"/>
      <c r="X31" s="23"/>
      <c r="Y31" s="23"/>
      <c r="Z31" s="23"/>
      <c r="AA31" s="24" t="s">
        <v>71</v>
      </c>
      <c r="AB31" s="24" t="s">
        <v>72</v>
      </c>
      <c r="AC31" s="24" t="s">
        <v>73</v>
      </c>
      <c r="AD31" s="23"/>
      <c r="AE31" s="23"/>
      <c r="AF31" s="23"/>
      <c r="AG31" s="23"/>
      <c r="AH31" s="23"/>
      <c r="AI31" s="23"/>
      <c r="AJ31" s="23"/>
      <c r="AK31" s="23">
        <f t="shared" si="4"/>
        <v>5</v>
      </c>
      <c r="AL31" s="23">
        <f t="shared" si="5"/>
        <v>11412414755.504984</v>
      </c>
      <c r="AM31" s="23">
        <f t="shared" si="6"/>
        <v>3352.6881942749023</v>
      </c>
      <c r="AN31" s="23">
        <f t="shared" si="7"/>
        <v>11412411402.81679</v>
      </c>
      <c r="AO31" s="23">
        <f t="shared" si="8"/>
        <v>7816.4415357896814</v>
      </c>
      <c r="AP31" s="23">
        <f t="shared" si="9"/>
        <v>11412396082.872892</v>
      </c>
      <c r="AQ31" s="23">
        <f t="shared" si="10"/>
        <v>11412426722.760687</v>
      </c>
      <c r="AR31" s="23"/>
      <c r="AS31" s="23">
        <f t="shared" si="13"/>
        <v>5</v>
      </c>
      <c r="AT31" s="23">
        <f t="shared" si="14"/>
        <v>2700678065.0802503</v>
      </c>
    </row>
    <row r="32" spans="1:46">
      <c r="A32" s="10">
        <f t="shared" si="0"/>
        <v>129900</v>
      </c>
      <c r="B32" s="8">
        <v>12.99</v>
      </c>
      <c r="C32" s="9">
        <v>9.9258000000000006</v>
      </c>
      <c r="D32" s="10">
        <f t="shared" si="1"/>
        <v>13087.106328960888</v>
      </c>
      <c r="E32" s="10">
        <f t="shared" si="2"/>
        <v>6543.5531644804441</v>
      </c>
      <c r="H32" s="10">
        <v>2018</v>
      </c>
      <c r="I32" s="10">
        <v>25186</v>
      </c>
      <c r="J32" s="10">
        <f>SUM(I24:I32)</f>
        <v>184416</v>
      </c>
      <c r="K32" s="10">
        <f>J32*J19</f>
        <v>5452565589.2124052</v>
      </c>
      <c r="S32" s="23">
        <f t="shared" si="11"/>
        <v>6</v>
      </c>
      <c r="T32" s="23">
        <f t="shared" si="3"/>
        <v>12045703094.669376</v>
      </c>
      <c r="U32" s="23">
        <f t="shared" si="12"/>
        <v>964.87102317810059</v>
      </c>
      <c r="V32" s="23"/>
      <c r="W32" s="23"/>
      <c r="X32" s="23" t="s">
        <v>49</v>
      </c>
      <c r="Y32" s="27">
        <v>1</v>
      </c>
      <c r="Z32" s="23"/>
      <c r="AA32" s="43"/>
      <c r="AB32" s="43"/>
      <c r="AC32" s="43"/>
      <c r="AD32" s="23"/>
      <c r="AE32" s="23"/>
      <c r="AF32" s="23"/>
      <c r="AG32" s="23"/>
      <c r="AH32" s="23"/>
      <c r="AI32" s="23"/>
      <c r="AJ32" s="23"/>
      <c r="AK32" s="23">
        <f t="shared" si="4"/>
        <v>6</v>
      </c>
      <c r="AL32" s="23">
        <f t="shared" si="5"/>
        <v>12045703094.669376</v>
      </c>
      <c r="AM32" s="23">
        <f t="shared" si="6"/>
        <v>964.87102317810059</v>
      </c>
      <c r="AN32" s="23">
        <f t="shared" si="7"/>
        <v>12045702129.798353</v>
      </c>
      <c r="AO32" s="23">
        <f t="shared" si="8"/>
        <v>7816.4415357896814</v>
      </c>
      <c r="AP32" s="23">
        <f t="shared" si="9"/>
        <v>12045686809.854456</v>
      </c>
      <c r="AQ32" s="23">
        <f t="shared" si="10"/>
        <v>12045717449.74225</v>
      </c>
      <c r="AR32" s="23"/>
      <c r="AS32" s="23">
        <f t="shared" si="13"/>
        <v>6</v>
      </c>
      <c r="AT32" s="23">
        <f t="shared" si="14"/>
        <v>3333966404.2446423</v>
      </c>
    </row>
    <row r="33" spans="2:46">
      <c r="B33" s="66" t="s">
        <v>30</v>
      </c>
      <c r="C33" s="66"/>
      <c r="D33">
        <f>AVERAGE(D3:D32)</f>
        <v>29566.66227015229</v>
      </c>
      <c r="H33" s="10">
        <v>2019</v>
      </c>
      <c r="I33" s="10">
        <v>26584</v>
      </c>
      <c r="J33" s="10">
        <f>SUM(I24:I33)</f>
        <v>211000</v>
      </c>
      <c r="K33" s="10">
        <f>J19*J33</f>
        <v>6238565739.0021334</v>
      </c>
      <c r="S33" s="23">
        <f t="shared" si="11"/>
        <v>7</v>
      </c>
      <c r="T33" s="23">
        <f t="shared" si="3"/>
        <v>12714116628.61071</v>
      </c>
      <c r="U33" s="23">
        <f t="shared" si="12"/>
        <v>-15702.795001983643</v>
      </c>
      <c r="V33" s="23"/>
      <c r="W33" s="23"/>
      <c r="X33" s="23" t="s">
        <v>50</v>
      </c>
      <c r="Y33" s="28">
        <v>0</v>
      </c>
      <c r="Z33" s="23"/>
      <c r="AA33" s="23" t="s">
        <v>75</v>
      </c>
      <c r="AB33" s="23"/>
      <c r="AC33" s="23"/>
      <c r="AD33" s="23"/>
      <c r="AE33" s="23"/>
      <c r="AF33" s="23"/>
      <c r="AG33" s="23"/>
      <c r="AH33" s="23"/>
      <c r="AI33" s="23"/>
      <c r="AJ33" s="23"/>
      <c r="AK33" s="23">
        <f t="shared" si="4"/>
        <v>7</v>
      </c>
      <c r="AL33" s="23">
        <f t="shared" si="5"/>
        <v>12714116628.61071</v>
      </c>
      <c r="AM33" s="23">
        <f t="shared" si="6"/>
        <v>-15702.795001983643</v>
      </c>
      <c r="AN33" s="23">
        <f t="shared" si="7"/>
        <v>12714132331.405712</v>
      </c>
      <c r="AO33" s="23">
        <f t="shared" si="8"/>
        <v>7816.4415357896814</v>
      </c>
      <c r="AP33" s="23">
        <f t="shared" si="9"/>
        <v>12714117011.461815</v>
      </c>
      <c r="AQ33" s="23">
        <f t="shared" si="10"/>
        <v>12714147651.349609</v>
      </c>
      <c r="AR33" s="23"/>
      <c r="AS33" s="23">
        <f t="shared" si="13"/>
        <v>7</v>
      </c>
      <c r="AT33" s="23">
        <f t="shared" si="14"/>
        <v>4002379938.1859751</v>
      </c>
    </row>
    <row r="34" spans="2:46" ht="15.75" thickBot="1">
      <c r="B34" s="57" t="s">
        <v>31</v>
      </c>
      <c r="C34" s="57"/>
      <c r="D34" s="57"/>
      <c r="E34" s="17">
        <f>AVERAGE(E3:E32)</f>
        <v>14783.331135076145</v>
      </c>
      <c r="H34" s="10">
        <v>2020</v>
      </c>
      <c r="I34" s="10">
        <v>28059</v>
      </c>
      <c r="J34" s="10">
        <f>SUM(I24:I34)</f>
        <v>239059</v>
      </c>
      <c r="K34" s="10">
        <f>J19*J34</f>
        <v>7068176715.640336</v>
      </c>
      <c r="S34" s="23">
        <f t="shared" si="11"/>
        <v>8</v>
      </c>
      <c r="T34" s="23">
        <f t="shared" si="3"/>
        <v>13419636323.701084</v>
      </c>
      <c r="U34" s="23">
        <f t="shared" si="12"/>
        <v>-539.55660629272461</v>
      </c>
      <c r="V34" s="23"/>
      <c r="W34" s="23"/>
      <c r="X34" s="23" t="s">
        <v>51</v>
      </c>
      <c r="Y34" s="28">
        <v>0</v>
      </c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>
        <f t="shared" si="4"/>
        <v>8</v>
      </c>
      <c r="AL34" s="23">
        <f t="shared" si="5"/>
        <v>13419636323.701084</v>
      </c>
      <c r="AM34" s="23">
        <f t="shared" si="6"/>
        <v>-539.55660629272461</v>
      </c>
      <c r="AN34" s="23">
        <f t="shared" si="7"/>
        <v>13419636863.25769</v>
      </c>
      <c r="AO34" s="23">
        <f t="shared" si="8"/>
        <v>7816.4415357896814</v>
      </c>
      <c r="AP34" s="23">
        <f t="shared" si="9"/>
        <v>13419621543.313793</v>
      </c>
      <c r="AQ34" s="23">
        <f t="shared" si="10"/>
        <v>13419652183.201588</v>
      </c>
      <c r="AR34" s="23"/>
      <c r="AS34" s="23">
        <f t="shared" si="13"/>
        <v>8</v>
      </c>
      <c r="AT34" s="23">
        <f t="shared" si="14"/>
        <v>4707899633.2763491</v>
      </c>
    </row>
    <row r="35" spans="2:46" ht="15.75" thickTop="1">
      <c r="H35" s="10">
        <v>2021</v>
      </c>
      <c r="I35" s="10">
        <v>29616</v>
      </c>
      <c r="J35" s="10">
        <f>SUM(I24:I35)</f>
        <v>268675</v>
      </c>
      <c r="K35" s="10">
        <f>J19*J35</f>
        <v>7943822985.4331665</v>
      </c>
      <c r="S35" s="23">
        <f t="shared" si="11"/>
        <v>9</v>
      </c>
      <c r="T35" s="23">
        <f t="shared" si="3"/>
        <v>14164302279.637138</v>
      </c>
      <c r="U35" s="23">
        <f t="shared" si="12"/>
        <v>-4338.0794334411621</v>
      </c>
      <c r="V35" s="23"/>
      <c r="W35" s="23"/>
      <c r="X35" s="23" t="s">
        <v>52</v>
      </c>
      <c r="Y35" s="28">
        <f>AVERAGE(U28:U38)</f>
        <v>1.7339533025568182E-7</v>
      </c>
      <c r="Z35" s="23"/>
      <c r="AA35" s="24" t="s">
        <v>44</v>
      </c>
      <c r="AB35" s="24" t="s">
        <v>76</v>
      </c>
      <c r="AC35" s="23"/>
      <c r="AD35" s="23"/>
      <c r="AE35" s="23"/>
      <c r="AF35" s="23"/>
      <c r="AG35" s="23"/>
      <c r="AH35" s="23"/>
      <c r="AI35" s="23"/>
      <c r="AJ35" s="23"/>
      <c r="AK35" s="23">
        <f t="shared" si="4"/>
        <v>9</v>
      </c>
      <c r="AL35" s="23">
        <f t="shared" si="5"/>
        <v>14164302279.637138</v>
      </c>
      <c r="AM35" s="23">
        <f t="shared" si="6"/>
        <v>-4338.0794334411621</v>
      </c>
      <c r="AN35" s="23">
        <f t="shared" si="7"/>
        <v>14164306617.716572</v>
      </c>
      <c r="AO35" s="23">
        <f t="shared" si="8"/>
        <v>7816.4415357896814</v>
      </c>
      <c r="AP35" s="23">
        <f t="shared" si="9"/>
        <v>14164291297.772675</v>
      </c>
      <c r="AQ35" s="23">
        <f t="shared" si="10"/>
        <v>14164321937.660469</v>
      </c>
      <c r="AR35" s="23"/>
      <c r="AS35" s="23">
        <f t="shared" si="13"/>
        <v>9</v>
      </c>
      <c r="AT35" s="23">
        <f t="shared" si="14"/>
        <v>5452565589.2124052</v>
      </c>
    </row>
    <row r="36" spans="2:46">
      <c r="S36" s="23">
        <f t="shared" si="11"/>
        <v>10</v>
      </c>
      <c r="T36" s="23">
        <f t="shared" si="3"/>
        <v>14950302429.426868</v>
      </c>
      <c r="U36" s="23">
        <f t="shared" si="12"/>
        <v>7527.5848541259766</v>
      </c>
      <c r="V36" s="23"/>
      <c r="W36" s="23"/>
      <c r="X36" s="23" t="s">
        <v>53</v>
      </c>
      <c r="Y36" s="28">
        <f>_xlfn.STDEV.S(U28:U38)</f>
        <v>7415.3275351919774</v>
      </c>
      <c r="Z36" s="23"/>
      <c r="AA36" s="31">
        <v>0</v>
      </c>
      <c r="AB36" s="31">
        <f t="array" ref="AB36:AB45">[1]!PSICoeff(X27)</f>
        <v>1</v>
      </c>
      <c r="AC36" s="23"/>
      <c r="AD36" s="23"/>
      <c r="AE36" s="23"/>
      <c r="AF36" s="23"/>
      <c r="AG36" s="23"/>
      <c r="AH36" s="23"/>
      <c r="AI36" s="23"/>
      <c r="AJ36" s="23"/>
      <c r="AK36" s="23">
        <f t="shared" si="4"/>
        <v>10</v>
      </c>
      <c r="AL36" s="23">
        <f t="shared" si="5"/>
        <v>14950302429.426868</v>
      </c>
      <c r="AM36" s="23">
        <f t="shared" si="6"/>
        <v>7527.5848541259766</v>
      </c>
      <c r="AN36" s="23">
        <f t="shared" si="7"/>
        <v>14950294901.842014</v>
      </c>
      <c r="AO36" s="23">
        <f t="shared" si="8"/>
        <v>7816.4415357896814</v>
      </c>
      <c r="AP36" s="23">
        <f t="shared" si="9"/>
        <v>14950279581.898117</v>
      </c>
      <c r="AQ36" s="23">
        <f t="shared" si="10"/>
        <v>14950310221.785912</v>
      </c>
      <c r="AR36" s="23"/>
      <c r="AS36" s="23">
        <f t="shared" si="13"/>
        <v>10</v>
      </c>
      <c r="AT36" s="23">
        <f t="shared" si="14"/>
        <v>6238565739.0021334</v>
      </c>
    </row>
    <row r="37" spans="2:46">
      <c r="S37" s="23">
        <f t="shared" si="11"/>
        <v>11</v>
      </c>
      <c r="T37" s="23">
        <f t="shared" si="3"/>
        <v>15779913406.065071</v>
      </c>
      <c r="U37" s="23">
        <f t="shared" si="12"/>
        <v>2346.6279296875</v>
      </c>
      <c r="V37" s="23"/>
      <c r="W37" s="23"/>
      <c r="X37" s="23" t="s">
        <v>54</v>
      </c>
      <c r="Y37" s="28">
        <f>SQRT(Y30/(Y40-Y32-1))</f>
        <v>7816.4415357896814</v>
      </c>
      <c r="Z37" s="23"/>
      <c r="AA37" s="23">
        <f>AA36+1</f>
        <v>1</v>
      </c>
      <c r="AB37" s="23">
        <v>1.0554910935030548</v>
      </c>
      <c r="AC37" s="23"/>
      <c r="AD37" s="23"/>
      <c r="AE37" s="23"/>
      <c r="AF37" s="23"/>
      <c r="AG37" s="23"/>
      <c r="AH37" s="23"/>
      <c r="AI37" s="23"/>
      <c r="AJ37" s="23"/>
      <c r="AK37" s="23">
        <f t="shared" si="4"/>
        <v>11</v>
      </c>
      <c r="AL37" s="23">
        <f t="shared" si="5"/>
        <v>15779913406.065071</v>
      </c>
      <c r="AM37" s="23">
        <f t="shared" si="6"/>
        <v>2346.6279296875</v>
      </c>
      <c r="AN37" s="23">
        <f t="shared" si="7"/>
        <v>15779911059.437141</v>
      </c>
      <c r="AO37" s="23">
        <f t="shared" si="8"/>
        <v>7816.4415357896814</v>
      </c>
      <c r="AP37" s="23">
        <f t="shared" si="9"/>
        <v>15779895739.493244</v>
      </c>
      <c r="AQ37" s="23">
        <f t="shared" si="10"/>
        <v>15779926379.381039</v>
      </c>
      <c r="AR37" s="23"/>
      <c r="AS37" s="23">
        <f t="shared" si="13"/>
        <v>11</v>
      </c>
      <c r="AT37" s="23">
        <f t="shared" si="14"/>
        <v>7068176715.640336</v>
      </c>
    </row>
    <row r="38" spans="2:46">
      <c r="H38" t="s">
        <v>84</v>
      </c>
      <c r="J38" t="s">
        <v>86</v>
      </c>
      <c r="K38" s="26">
        <v>0.05</v>
      </c>
      <c r="S38" s="25">
        <f t="shared" si="11"/>
        <v>12</v>
      </c>
      <c r="T38" s="25">
        <f t="shared" si="3"/>
        <v>16655559675.857901</v>
      </c>
      <c r="U38" s="25">
        <f t="shared" si="12"/>
        <v>1619.5067653656006</v>
      </c>
      <c r="V38" s="23"/>
      <c r="W38" s="23"/>
      <c r="X38" s="23" t="s">
        <v>55</v>
      </c>
      <c r="Y38" s="28">
        <f>AVERAGE(T28:T38)</f>
        <v>12900340906.980072</v>
      </c>
      <c r="Z38" s="23"/>
      <c r="AA38" s="23">
        <f t="shared" ref="AA38:AA45" si="15">AA37+1</f>
        <v>2</v>
      </c>
      <c r="AB38" s="23">
        <v>1.1140614484642744</v>
      </c>
      <c r="AC38" s="23"/>
      <c r="AD38" s="23"/>
      <c r="AE38" s="23"/>
      <c r="AF38" s="23"/>
      <c r="AG38" s="23"/>
      <c r="AH38" s="23"/>
      <c r="AI38" s="23"/>
      <c r="AJ38" s="23"/>
      <c r="AK38" s="23">
        <f t="shared" si="4"/>
        <v>12</v>
      </c>
      <c r="AL38" s="23">
        <f t="shared" si="5"/>
        <v>16655559675.857901</v>
      </c>
      <c r="AM38" s="23">
        <f t="shared" si="6"/>
        <v>1619.5067653656006</v>
      </c>
      <c r="AN38" s="23">
        <f t="shared" si="7"/>
        <v>16655558056.351135</v>
      </c>
      <c r="AO38" s="23">
        <f t="shared" si="8"/>
        <v>7816.4415357896814</v>
      </c>
      <c r="AP38" s="23">
        <f t="shared" si="9"/>
        <v>16655542736.407238</v>
      </c>
      <c r="AQ38" s="23">
        <f t="shared" si="10"/>
        <v>16655573376.295033</v>
      </c>
      <c r="AR38" s="23"/>
      <c r="AS38" s="25">
        <f t="shared" si="13"/>
        <v>12</v>
      </c>
      <c r="AT38" s="25">
        <f t="shared" si="14"/>
        <v>7943822985.4331665</v>
      </c>
    </row>
    <row r="39" spans="2:46">
      <c r="S39" s="23"/>
      <c r="T39" s="23"/>
      <c r="U39" s="23"/>
      <c r="V39" s="23"/>
      <c r="W39" s="23"/>
      <c r="X39" s="23" t="s">
        <v>56</v>
      </c>
      <c r="Y39" s="28">
        <f>_xlfn.STDEV.S(T28:T38)</f>
        <v>2303595338.2880497</v>
      </c>
      <c r="Z39" s="23"/>
      <c r="AA39" s="23">
        <f t="shared" si="15"/>
        <v>3</v>
      </c>
      <c r="AB39" s="23">
        <v>1.1758819364691542</v>
      </c>
      <c r="AC39" s="23"/>
      <c r="AD39" s="23"/>
      <c r="AE39" s="23"/>
      <c r="AF39" s="23"/>
      <c r="AG39" s="23"/>
      <c r="AH39" s="23"/>
      <c r="AI39" s="23"/>
      <c r="AJ39" s="23"/>
      <c r="AK39" s="23">
        <f>AK38+1</f>
        <v>13</v>
      </c>
      <c r="AL39" s="23"/>
      <c r="AM39" s="23"/>
      <c r="AN39" s="23">
        <f>SUMPRODUCT(AL38,X$27)</f>
        <v>17579794895.17664</v>
      </c>
      <c r="AO39" s="23">
        <f>Y$37*SQRT(SUMSQ(AB$36:AB36))</f>
        <v>7816.4415357896814</v>
      </c>
      <c r="AP39" s="23">
        <f>AN39-_xlfn.NORM.S.INV(1-AO$25/2)*AO39</f>
        <v>17579779575.232742</v>
      </c>
      <c r="AQ39" s="23">
        <f>AN39+_xlfn.NORM.S.INV(1-AO$25/2)*AO39</f>
        <v>17579810215.120537</v>
      </c>
      <c r="AR39" s="23"/>
      <c r="AS39" s="23">
        <f t="shared" si="13"/>
        <v>13</v>
      </c>
      <c r="AT39" s="23">
        <f>AN39+Y$28</f>
        <v>8868058204.7519054</v>
      </c>
    </row>
    <row r="40" spans="2:46">
      <c r="H40" s="32" t="s">
        <v>87</v>
      </c>
      <c r="I40" s="32" t="s">
        <v>85</v>
      </c>
      <c r="J40" s="32" t="s">
        <v>80</v>
      </c>
      <c r="K40" s="32" t="s">
        <v>81</v>
      </c>
      <c r="S40" s="23"/>
      <c r="T40" s="23"/>
      <c r="U40" s="23"/>
      <c r="V40" s="23"/>
      <c r="W40" s="23"/>
      <c r="X40" s="23" t="s">
        <v>57</v>
      </c>
      <c r="Y40" s="29">
        <f>COUNT(T28:T38)</f>
        <v>11</v>
      </c>
      <c r="Z40" s="23"/>
      <c r="AA40" s="23">
        <f t="shared" si="15"/>
        <v>4</v>
      </c>
      <c r="AB40" s="23">
        <v>1.2411329109543172</v>
      </c>
      <c r="AC40" s="23"/>
      <c r="AD40" s="23"/>
      <c r="AE40" s="23"/>
      <c r="AF40" s="23"/>
      <c r="AG40" s="23"/>
      <c r="AH40" s="23"/>
      <c r="AI40" s="23"/>
      <c r="AJ40" s="23"/>
      <c r="AK40" s="23">
        <f t="shared" ref="AK40:AK48" si="16">AK39+1</f>
        <v>14</v>
      </c>
      <c r="AL40" s="23"/>
      <c r="AM40" s="23"/>
      <c r="AN40" s="23">
        <f>SUMPRODUCT(AN39,X27)</f>
        <v>18555316937.469414</v>
      </c>
      <c r="AO40" s="23">
        <f>Y$37*SQRT(SUMSQ(AB$36:AB37))</f>
        <v>11364.959362487863</v>
      </c>
      <c r="AP40" s="23">
        <f t="shared" ref="AP40:AP48" si="17">AN40-_xlfn.NORM.S.INV(1-AO$25/2)*AO40</f>
        <v>18555294662.558376</v>
      </c>
      <c r="AQ40" s="23">
        <f t="shared" ref="AQ40:AQ48" si="18">AN40+_xlfn.NORM.S.INV(1-AO$25/2)*AO40</f>
        <v>18555339212.380451</v>
      </c>
      <c r="AR40" s="23"/>
      <c r="AS40" s="23">
        <f t="shared" si="13"/>
        <v>14</v>
      </c>
      <c r="AT40" s="23">
        <f t="shared" ref="AT40:AT48" si="19">AN40+Y$28</f>
        <v>9843580247.0446796</v>
      </c>
    </row>
    <row r="41" spans="2:46">
      <c r="H41">
        <v>0</v>
      </c>
      <c r="I41">
        <f>[1]!ACF($K$24:$K$35,H41)</f>
        <v>1</v>
      </c>
      <c r="S41" s="23"/>
      <c r="T41" s="23"/>
      <c r="U41" s="23"/>
      <c r="V41" s="23"/>
      <c r="W41" s="23"/>
      <c r="X41" s="23"/>
      <c r="Y41" s="23"/>
      <c r="Z41" s="23"/>
      <c r="AA41" s="23">
        <f t="shared" si="15"/>
        <v>5</v>
      </c>
      <c r="AB41" s="23">
        <v>1.3100047333658018</v>
      </c>
      <c r="AC41" s="23"/>
      <c r="AD41" s="23"/>
      <c r="AE41" s="23"/>
      <c r="AF41" s="23"/>
      <c r="AG41" s="23"/>
      <c r="AH41" s="23"/>
      <c r="AI41" s="23"/>
      <c r="AJ41" s="23"/>
      <c r="AK41" s="23">
        <f t="shared" si="16"/>
        <v>15</v>
      </c>
      <c r="AL41" s="23"/>
      <c r="AM41" s="23"/>
      <c r="AN41" s="23">
        <f>SUMPRODUCT(AN40,X27)</f>
        <v>19584971764.625347</v>
      </c>
      <c r="AO41" s="23">
        <f>Y$37*SQRT(SUMSQ(AB$36:AB38))</f>
        <v>14317.524184297035</v>
      </c>
      <c r="AP41" s="23">
        <f t="shared" si="17"/>
        <v>19584943702.793598</v>
      </c>
      <c r="AQ41" s="23">
        <f t="shared" si="18"/>
        <v>19584999826.457096</v>
      </c>
      <c r="AR41" s="23"/>
      <c r="AS41" s="23">
        <f t="shared" si="13"/>
        <v>15</v>
      </c>
      <c r="AT41" s="23">
        <f t="shared" si="19"/>
        <v>10873235074.200613</v>
      </c>
    </row>
    <row r="42" spans="2:46">
      <c r="H42">
        <f>H41+1</f>
        <v>1</v>
      </c>
      <c r="I42">
        <f>[1]!ACF($K$24:$K$35,H42)</f>
        <v>0.74670089130864248</v>
      </c>
      <c r="J42">
        <f>-K42</f>
        <v>-0.56579286703808573</v>
      </c>
      <c r="K42">
        <f>_xlfn.NORM.S.INV(1-$K$38/2)/SQRT(COUNT($K$24:$K$35))</f>
        <v>0.56579286703808573</v>
      </c>
      <c r="S42" s="23"/>
      <c r="T42" s="23"/>
      <c r="U42" s="23"/>
      <c r="V42" s="23"/>
      <c r="W42" s="23"/>
      <c r="X42" s="23" t="s">
        <v>58</v>
      </c>
      <c r="Y42" s="27">
        <f>-(Y45-2*(Y32+Y33+1))/2</f>
        <v>-113.10846655760997</v>
      </c>
      <c r="Z42" s="23"/>
      <c r="AA42" s="23">
        <f t="shared" si="15"/>
        <v>6</v>
      </c>
      <c r="AB42" s="23">
        <v>1.3826983285144478</v>
      </c>
      <c r="AC42" s="23"/>
      <c r="AD42" s="23"/>
      <c r="AE42" s="23"/>
      <c r="AF42" s="23"/>
      <c r="AG42" s="23"/>
      <c r="AH42" s="23"/>
      <c r="AI42" s="23"/>
      <c r="AJ42" s="23"/>
      <c r="AK42" s="23">
        <f t="shared" si="16"/>
        <v>16</v>
      </c>
      <c r="AL42" s="23"/>
      <c r="AM42" s="23"/>
      <c r="AN42" s="23">
        <f>SUMPRODUCT(AN41,X27)</f>
        <v>20671763264.070862</v>
      </c>
      <c r="AO42" s="23">
        <f>Y$37*SQRT(SUMSQ(AB$36:AB39))</f>
        <v>17013.814514172926</v>
      </c>
      <c r="AP42" s="23">
        <f t="shared" si="17"/>
        <v>20671729917.607174</v>
      </c>
      <c r="AQ42" s="23">
        <f t="shared" si="18"/>
        <v>20671796610.53455</v>
      </c>
      <c r="AR42" s="23"/>
      <c r="AS42" s="23">
        <f t="shared" si="13"/>
        <v>16</v>
      </c>
      <c r="AT42" s="23">
        <f t="shared" si="19"/>
        <v>11960026573.646128</v>
      </c>
    </row>
    <row r="43" spans="2:46">
      <c r="H43">
        <f t="shared" ref="H43:H52" si="20">H42+1</f>
        <v>2</v>
      </c>
      <c r="I43">
        <f>[1]!ACF($K$24:$K$35,H43)</f>
        <v>0.50262663983136746</v>
      </c>
      <c r="J43">
        <f>-K43</f>
        <v>-0.82285901208377743</v>
      </c>
      <c r="K43">
        <f>_xlfn.NORM.S.INV(1-$K$38/2)*SQRT((1+2*SUMSQ(I$42:I42))/COUNT($K$24:$K$35))</f>
        <v>0.82285901208377743</v>
      </c>
      <c r="S43" s="23"/>
      <c r="T43" s="23"/>
      <c r="U43" s="23"/>
      <c r="V43" s="23"/>
      <c r="W43" s="23"/>
      <c r="X43" s="23" t="s">
        <v>59</v>
      </c>
      <c r="Y43" s="44">
        <f>Y40*LN(Y30/Y40)+2*(Y32+Y33+1)</f>
        <v>199.00028538471713</v>
      </c>
      <c r="Z43" s="23"/>
      <c r="AA43" s="23">
        <f t="shared" si="15"/>
        <v>7</v>
      </c>
      <c r="AB43" s="23">
        <v>1.4594257707485607</v>
      </c>
      <c r="AC43" s="23"/>
      <c r="AD43" s="23"/>
      <c r="AE43" s="23"/>
      <c r="AF43" s="23"/>
      <c r="AG43" s="23"/>
      <c r="AH43" s="23"/>
      <c r="AI43" s="23"/>
      <c r="AJ43" s="23"/>
      <c r="AK43" s="23">
        <f t="shared" si="16"/>
        <v>17</v>
      </c>
      <c r="AL43" s="23"/>
      <c r="AM43" s="23"/>
      <c r="AN43" s="23">
        <f>SUMPRODUCT(AN42,X27)</f>
        <v>21818862012.230431</v>
      </c>
      <c r="AO43" s="23">
        <f>Y$37*SQRT(SUMSQ(AB$36:AB40))</f>
        <v>19585.300531207849</v>
      </c>
      <c r="AP43" s="23">
        <f t="shared" si="17"/>
        <v>21818823625.746761</v>
      </c>
      <c r="AQ43" s="23">
        <f t="shared" si="18"/>
        <v>21818900398.7141</v>
      </c>
      <c r="AR43" s="23"/>
      <c r="AS43" s="23">
        <f t="shared" si="13"/>
        <v>17</v>
      </c>
      <c r="AT43" s="23">
        <f t="shared" si="19"/>
        <v>13107125321.805696</v>
      </c>
    </row>
    <row r="44" spans="2:46">
      <c r="H44">
        <f t="shared" si="20"/>
        <v>3</v>
      </c>
      <c r="I44">
        <f>[1]!ACF($K$24:$K$35,H44)</f>
        <v>0.27410982177408888</v>
      </c>
      <c r="J44">
        <f t="shared" ref="J44:J52" si="21">-K44</f>
        <v>-0.91588418660708604</v>
      </c>
      <c r="K44">
        <f>_xlfn.NORM.S.INV(1-$K$38/2)*SQRT((1+2*SUMSQ(I$42:I43))/COUNT($K$24:$K$35))</f>
        <v>0.91588418660708604</v>
      </c>
      <c r="S44" s="23"/>
      <c r="T44" s="23"/>
      <c r="U44" s="23"/>
      <c r="V44" s="23"/>
      <c r="W44" s="23"/>
      <c r="X44" s="23" t="s">
        <v>60</v>
      </c>
      <c r="Y44" s="28">
        <f>Y40*LN(Y30/Y40)+LN(Y40)*(Y32+Y33+1)</f>
        <v>199.79607593031386</v>
      </c>
      <c r="Z44" s="23"/>
      <c r="AA44" s="23">
        <f t="shared" si="15"/>
        <v>8</v>
      </c>
      <c r="AB44" s="23">
        <v>1.540410902653937</v>
      </c>
      <c r="AC44" s="23"/>
      <c r="AD44" s="23"/>
      <c r="AE44" s="23"/>
      <c r="AF44" s="23"/>
      <c r="AG44" s="23"/>
      <c r="AH44" s="23"/>
      <c r="AI44" s="23"/>
      <c r="AJ44" s="23"/>
      <c r="AK44" s="23">
        <f t="shared" si="16"/>
        <v>18</v>
      </c>
      <c r="AL44" s="23"/>
      <c r="AM44" s="23"/>
      <c r="AN44" s="23">
        <f>SUMPRODUCT(AN43,X27)</f>
        <v>23029614524.281361</v>
      </c>
      <c r="AO44" s="23">
        <f>Y$37*SQRT(SUMSQ(AB$36:AB41))</f>
        <v>22100.518126822717</v>
      </c>
      <c r="AP44" s="23">
        <f t="shared" si="17"/>
        <v>23029571208.061794</v>
      </c>
      <c r="AQ44" s="23">
        <f t="shared" si="18"/>
        <v>23029657840.500927</v>
      </c>
      <c r="AR44" s="23"/>
      <c r="AS44" s="23">
        <f t="shared" si="13"/>
        <v>18</v>
      </c>
      <c r="AT44" s="23">
        <f t="shared" si="19"/>
        <v>14317877833.856627</v>
      </c>
    </row>
    <row r="45" spans="2:46">
      <c r="H45">
        <f t="shared" si="20"/>
        <v>4</v>
      </c>
      <c r="I45">
        <f>[1]!ACF($K$24:$K$35,H45)</f>
        <v>6.753009371817216E-2</v>
      </c>
      <c r="J45">
        <f t="shared" si="21"/>
        <v>-0.94177984479441956</v>
      </c>
      <c r="K45">
        <f>_xlfn.NORM.S.INV(1-$K$38/2)*SQRT((1+2*SUMSQ(I$42:I44))/COUNT($K$24:$K$35))</f>
        <v>0.94177984479441956</v>
      </c>
      <c r="S45" s="23"/>
      <c r="T45" s="23"/>
      <c r="U45" s="23"/>
      <c r="V45" s="23"/>
      <c r="W45" s="23"/>
      <c r="X45" s="23" t="s">
        <v>61</v>
      </c>
      <c r="Y45" s="28">
        <f>Y40*(1+LN(2*PI()))+Y43</f>
        <v>230.21693311521994</v>
      </c>
      <c r="Z45" s="23"/>
      <c r="AA45" s="25">
        <f t="shared" si="15"/>
        <v>9</v>
      </c>
      <c r="AB45" s="25">
        <v>1.6258899880862316</v>
      </c>
      <c r="AC45" s="23"/>
      <c r="AD45" s="23"/>
      <c r="AE45" s="23"/>
      <c r="AF45" s="23"/>
      <c r="AG45" s="23"/>
      <c r="AH45" s="23"/>
      <c r="AI45" s="23"/>
      <c r="AJ45" s="23"/>
      <c r="AK45" s="23">
        <f t="shared" si="16"/>
        <v>19</v>
      </c>
      <c r="AL45" s="23"/>
      <c r="AM45" s="23"/>
      <c r="AN45" s="23">
        <f>SUMPRODUCT(AN44,X27)</f>
        <v>24307553017.187569</v>
      </c>
      <c r="AO45" s="23">
        <f>Y$37*SQRT(SUMSQ(AB$36:AB42))</f>
        <v>24601.646773664816</v>
      </c>
      <c r="AP45" s="23">
        <f t="shared" si="17"/>
        <v>24307504798.845932</v>
      </c>
      <c r="AQ45" s="23">
        <f t="shared" si="18"/>
        <v>24307601235.529205</v>
      </c>
      <c r="AR45" s="23"/>
      <c r="AS45" s="23">
        <f t="shared" si="13"/>
        <v>19</v>
      </c>
      <c r="AT45" s="23">
        <f t="shared" si="19"/>
        <v>15595816326.762835</v>
      </c>
    </row>
    <row r="46" spans="2:46">
      <c r="H46">
        <f t="shared" si="20"/>
        <v>5</v>
      </c>
      <c r="I46">
        <f>[1]!ACF($K$24:$K$35,H46)</f>
        <v>-0.11067017283764588</v>
      </c>
      <c r="J46">
        <f t="shared" si="21"/>
        <v>-0.94332867311336432</v>
      </c>
      <c r="K46">
        <f>_xlfn.NORM.S.INV(1-$K$38/2)*SQRT((1+2*SUMSQ(I$42:I45))/COUNT($K$24:$K$35))</f>
        <v>0.94332867311336432</v>
      </c>
      <c r="S46" s="23"/>
      <c r="T46" s="23"/>
      <c r="U46" s="23"/>
      <c r="V46" s="23"/>
      <c r="W46" s="23"/>
      <c r="X46" s="23" t="s">
        <v>62</v>
      </c>
      <c r="Y46" s="29">
        <f>Y40*(1+LN(2*PI()))+Y44</f>
        <v>231.01272366081668</v>
      </c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>
        <f t="shared" si="16"/>
        <v>20</v>
      </c>
      <c r="AL46" s="23"/>
      <c r="AM46" s="23"/>
      <c r="AN46" s="23">
        <f>SUMPRODUCT(AN45,X27)</f>
        <v>25656405714.494785</v>
      </c>
      <c r="AO46" s="23">
        <f>Y$37*SQRT(SUMSQ(AB$36:AB43))</f>
        <v>27117.751568360411</v>
      </c>
      <c r="AP46" s="23">
        <f t="shared" si="17"/>
        <v>25656352564.678371</v>
      </c>
      <c r="AQ46" s="23">
        <f t="shared" si="18"/>
        <v>25656458864.311199</v>
      </c>
      <c r="AR46" s="23"/>
      <c r="AS46" s="23">
        <f t="shared" si="13"/>
        <v>20</v>
      </c>
      <c r="AT46" s="23">
        <f t="shared" si="19"/>
        <v>16944669024.070051</v>
      </c>
    </row>
    <row r="47" spans="2:46">
      <c r="H47">
        <f t="shared" si="20"/>
        <v>6</v>
      </c>
      <c r="I47">
        <f>[1]!ACF($K$24:$K$35,H47)</f>
        <v>-0.25396513189111236</v>
      </c>
      <c r="J47">
        <f t="shared" si="21"/>
        <v>-0.94747591589943836</v>
      </c>
      <c r="K47">
        <f>_xlfn.NORM.S.INV(1-$K$38/2)*SQRT((1+2*SUMSQ(I$42:I46))/COUNT($K$24:$K$35))</f>
        <v>0.94747591589943836</v>
      </c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>
        <f t="shared" si="16"/>
        <v>21</v>
      </c>
      <c r="AL47" s="23"/>
      <c r="AM47" s="23"/>
      <c r="AN47" s="23">
        <f>SUMPRODUCT(AN46,X27)</f>
        <v>27080107722.950127</v>
      </c>
      <c r="AO47" s="23">
        <f>Y$37*SQRT(SUMSQ(AB$36:AB44))</f>
        <v>29670.639616083765</v>
      </c>
      <c r="AP47" s="23">
        <f t="shared" si="17"/>
        <v>27080049569.565083</v>
      </c>
      <c r="AQ47" s="23">
        <f t="shared" si="18"/>
        <v>27080165876.335171</v>
      </c>
      <c r="AR47" s="23"/>
      <c r="AS47" s="23">
        <f t="shared" si="13"/>
        <v>21</v>
      </c>
      <c r="AT47" s="23">
        <f t="shared" si="19"/>
        <v>18368371032.525391</v>
      </c>
    </row>
    <row r="48" spans="2:46">
      <c r="H48">
        <f t="shared" si="20"/>
        <v>7</v>
      </c>
      <c r="I48">
        <f>[1]!ACF($K$24:$K$35,H48)</f>
        <v>-0.35572930034702277</v>
      </c>
      <c r="J48">
        <f t="shared" si="21"/>
        <v>-0.96902280549752007</v>
      </c>
      <c r="K48">
        <f>_xlfn.NORM.S.INV(1-$K$38/2)*SQRT((1+2*SUMSQ(I$42:I47))/COUNT($K$24:$K$35))</f>
        <v>0.96902280549752007</v>
      </c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5">
        <f t="shared" si="16"/>
        <v>22</v>
      </c>
      <c r="AL48" s="25"/>
      <c r="AM48" s="25"/>
      <c r="AN48" s="25">
        <f>SUMPRODUCT(AN47,X27)</f>
        <v>28582812512.677151</v>
      </c>
      <c r="AO48" s="25">
        <f>Y$37*SQRT(SUMSQ(AB$36:AB45))</f>
        <v>32277.813602661459</v>
      </c>
      <c r="AP48" s="25">
        <f t="shared" si="17"/>
        <v>28582749249.324989</v>
      </c>
      <c r="AQ48" s="25">
        <f t="shared" si="18"/>
        <v>28582875776.029312</v>
      </c>
      <c r="AR48" s="23"/>
      <c r="AS48" s="25">
        <f t="shared" si="13"/>
        <v>22</v>
      </c>
      <c r="AT48" s="25">
        <f t="shared" si="19"/>
        <v>19871075822.252419</v>
      </c>
    </row>
    <row r="49" spans="8:46">
      <c r="H49">
        <f t="shared" si="20"/>
        <v>8</v>
      </c>
      <c r="I49">
        <f>[1]!ACF($K$24:$K$35,H49)</f>
        <v>-0.40921218265562015</v>
      </c>
      <c r="J49">
        <f t="shared" si="21"/>
        <v>-1.0099622267163559</v>
      </c>
      <c r="K49">
        <f>_xlfn.NORM.S.INV(1-$K$38/2)*SQRT((1+2*SUMSQ(I$42:I48))/COUNT($K$24:$K$35))</f>
        <v>1.0099622267163559</v>
      </c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</row>
    <row r="50" spans="8:46">
      <c r="H50">
        <f t="shared" si="20"/>
        <v>9</v>
      </c>
      <c r="I50">
        <f>[1]!ACF($K$24:$K$35,H50)</f>
        <v>-0.40752425636282397</v>
      </c>
      <c r="J50">
        <f t="shared" si="21"/>
        <v>-1.0617134097517318</v>
      </c>
      <c r="K50">
        <f>_xlfn.NORM.S.INV(1-$K$38/2)*SQRT((1+2*SUMSQ(I$42:I49))/COUNT($K$24:$K$35))</f>
        <v>1.0617134097517318</v>
      </c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</row>
    <row r="51" spans="8:46">
      <c r="H51">
        <f t="shared" si="20"/>
        <v>10</v>
      </c>
      <c r="I51">
        <f>[1]!ACF($K$24:$K$35,H51)</f>
        <v>-0.34361457849241051</v>
      </c>
      <c r="J51">
        <f t="shared" si="21"/>
        <v>-1.1106594420122975</v>
      </c>
      <c r="K51">
        <f>_xlfn.NORM.S.INV(1-$K$38/2)*SQRT((1+2*SUMSQ(I$42:I50))/COUNT($K$24:$K$35))</f>
        <v>1.1106594420122975</v>
      </c>
      <c r="S51" t="s">
        <v>39</v>
      </c>
      <c r="W51" t="s">
        <v>43</v>
      </c>
      <c r="AA51" t="s">
        <v>70</v>
      </c>
      <c r="AE51" t="s">
        <v>63</v>
      </c>
      <c r="AK51" t="s">
        <v>77</v>
      </c>
      <c r="AS51" t="s">
        <v>82</v>
      </c>
    </row>
    <row r="52" spans="8:46" ht="15.75" thickBot="1">
      <c r="H52" s="25">
        <f t="shared" si="20"/>
        <v>11</v>
      </c>
      <c r="I52" s="25">
        <f>[1]!ACF($K$24:$K$35,H52)</f>
        <v>-0.21025182404563508</v>
      </c>
      <c r="J52" s="25">
        <f t="shared" si="21"/>
        <v>-1.1441846572133774</v>
      </c>
      <c r="K52" s="25">
        <f>_xlfn.NORM.S.INV(1-$K$38/2)*SQRT((1+2*SUMSQ(I$42:I51))/COUNT($K$24:$K$35))</f>
        <v>1.1441846572133774</v>
      </c>
      <c r="AN52" t="s">
        <v>78</v>
      </c>
      <c r="AO52">
        <v>0.05</v>
      </c>
    </row>
    <row r="53" spans="8:46" ht="15.75" thickTop="1">
      <c r="S53" s="24" t="s">
        <v>40</v>
      </c>
      <c r="T53" s="24" t="s">
        <v>41</v>
      </c>
      <c r="U53" s="24" t="s">
        <v>42</v>
      </c>
      <c r="W53" s="24" t="s">
        <v>44</v>
      </c>
      <c r="X53" s="24" t="s">
        <v>45</v>
      </c>
      <c r="Y53" s="24" t="s">
        <v>46</v>
      </c>
      <c r="AA53" s="24" t="s">
        <v>71</v>
      </c>
      <c r="AB53" s="24" t="s">
        <v>72</v>
      </c>
      <c r="AC53" s="24" t="s">
        <v>73</v>
      </c>
      <c r="AE53" s="24" t="s">
        <v>64</v>
      </c>
      <c r="AF53" s="24" t="s">
        <v>65</v>
      </c>
      <c r="AG53" s="24" t="s">
        <v>66</v>
      </c>
      <c r="AH53" s="24" t="s">
        <v>67</v>
      </c>
      <c r="AI53" s="24" t="s">
        <v>68</v>
      </c>
      <c r="AK53" s="24" t="s">
        <v>40</v>
      </c>
      <c r="AL53" s="24" t="s">
        <v>41</v>
      </c>
      <c r="AM53" s="24" t="s">
        <v>42</v>
      </c>
      <c r="AN53" s="24" t="s">
        <v>79</v>
      </c>
      <c r="AO53" s="24" t="s">
        <v>66</v>
      </c>
      <c r="AP53" s="24" t="s">
        <v>80</v>
      </c>
      <c r="AQ53" s="24" t="s">
        <v>81</v>
      </c>
      <c r="AS53" s="24" t="s">
        <v>40</v>
      </c>
      <c r="AT53" s="24" t="s">
        <v>83</v>
      </c>
    </row>
    <row r="54" spans="8:46">
      <c r="H54" t="s">
        <v>84</v>
      </c>
      <c r="J54" t="s">
        <v>86</v>
      </c>
      <c r="K54" s="26">
        <v>0.05</v>
      </c>
      <c r="S54">
        <v>0</v>
      </c>
      <c r="T54">
        <v>0</v>
      </c>
      <c r="U54">
        <v>0</v>
      </c>
      <c r="W54" s="20">
        <v>2</v>
      </c>
      <c r="X54">
        <v>0</v>
      </c>
      <c r="Y54">
        <f>AF57</f>
        <v>-1.0699614313173391</v>
      </c>
      <c r="AA54" s="30">
        <f t="array" ref="AA54:AC54">[1]!ARRoots(X55)</f>
        <v>0.94742752055275004</v>
      </c>
      <c r="AB54" s="30">
        <v>0</v>
      </c>
      <c r="AC54" s="30">
        <v>0.94742752055275004</v>
      </c>
      <c r="AE54" t="s">
        <v>47</v>
      </c>
      <c r="AF54">
        <f t="array" ref="AF54:AG57">[1]!ARIMA_Coeff(K24:K35,1,2,0,Verdadero)</f>
        <v>483430452.77996296</v>
      </c>
      <c r="AG54">
        <v>2614.5164152006305</v>
      </c>
      <c r="AH54">
        <f>AF54/AG54</f>
        <v>184902.43548264963</v>
      </c>
      <c r="AI54">
        <f>_xlfn.T.DIST.2T(ABS(AH54),Y$68-Y$60-Y$61-1)</f>
        <v>3.5741829588703155E-35</v>
      </c>
      <c r="AK54">
        <f>S54</f>
        <v>0</v>
      </c>
      <c r="AL54">
        <f>T54</f>
        <v>0</v>
      </c>
      <c r="AM54">
        <f>U54</f>
        <v>0</v>
      </c>
      <c r="AS54">
        <v>1</v>
      </c>
      <c r="AT54">
        <f>K24</f>
        <v>483414928.11698997</v>
      </c>
    </row>
    <row r="55" spans="8:46">
      <c r="S55">
        <f>S54+1</f>
        <v>1</v>
      </c>
      <c r="T55">
        <f>K24-Y$56</f>
        <v>9195488622.4264889</v>
      </c>
      <c r="U55">
        <v>0</v>
      </c>
      <c r="W55" s="20">
        <f>W54-1</f>
        <v>1</v>
      </c>
      <c r="X55">
        <f>AF55</f>
        <v>1.0554897111460073</v>
      </c>
      <c r="Y55">
        <f>AF56</f>
        <v>-1.9368469321959432</v>
      </c>
      <c r="AE55" t="s">
        <v>69</v>
      </c>
      <c r="AF55">
        <v>1.0554897111460073</v>
      </c>
      <c r="AG55">
        <v>1.0077296558687244E-6</v>
      </c>
      <c r="AH55">
        <f t="shared" ref="AH55:AH57" si="22">AF55/AG55</f>
        <v>1047393.7181456775</v>
      </c>
      <c r="AI55">
        <f t="shared" ref="AI55:AI57" si="23">_xlfn.T.DIST.2T(ABS(AH55),Y$68-Y$60-Y$61-1)</f>
        <v>1.9098772141683654E-40</v>
      </c>
      <c r="AK55">
        <f t="shared" ref="AK55:AK66" si="24">S55</f>
        <v>1</v>
      </c>
      <c r="AL55">
        <f t="shared" ref="AL55:AL66" si="25">T55</f>
        <v>9195488622.4264889</v>
      </c>
      <c r="AM55">
        <f t="shared" ref="AM55:AM66" si="26">U55</f>
        <v>0</v>
      </c>
      <c r="AN55">
        <f>AL55-AM55</f>
        <v>9195488622.4264889</v>
      </c>
      <c r="AO55">
        <f>Y$65</f>
        <v>3446.6437881945485</v>
      </c>
      <c r="AP55">
        <f>AN55-_xlfn.NORM.S.INV(1-AO$52/2)*AO55</f>
        <v>9195481867.1287956</v>
      </c>
      <c r="AQ55">
        <f>AN55+_xlfn.NORM.S.INV(1-AO$52/2)*AO55</f>
        <v>9195495377.7241821</v>
      </c>
      <c r="AS55">
        <f>AS54+1</f>
        <v>2</v>
      </c>
      <c r="AT55">
        <f>K25</f>
        <v>993676385.57527816</v>
      </c>
    </row>
    <row r="56" spans="8:46">
      <c r="H56" s="32" t="s">
        <v>87</v>
      </c>
      <c r="I56" s="32" t="s">
        <v>88</v>
      </c>
      <c r="J56" s="32" t="s">
        <v>80</v>
      </c>
      <c r="K56" s="32" t="s">
        <v>81</v>
      </c>
      <c r="S56">
        <f t="shared" ref="S56:S66" si="27">S55+1</f>
        <v>2</v>
      </c>
      <c r="T56">
        <f t="shared" ref="T56:T66" si="28">K25-Y$56</f>
        <v>9705750079.8847771</v>
      </c>
      <c r="U56">
        <f>T56-SUMPRODUCT(T55,X$55)-SUMPRODUCT(U54:U55,Y$54:Y$55)</f>
        <v>6449.9534454345703</v>
      </c>
      <c r="W56" s="21" t="s">
        <v>47</v>
      </c>
      <c r="X56" s="25">
        <f>AF54</f>
        <v>483430452.77996296</v>
      </c>
      <c r="Y56" s="25">
        <f>X56/(1-SUM(X55))</f>
        <v>-8712073694.3094997</v>
      </c>
      <c r="AA56" t="s">
        <v>74</v>
      </c>
      <c r="AE56" t="s">
        <v>89</v>
      </c>
      <c r="AF56">
        <v>-1.9368469321959432</v>
      </c>
      <c r="AG56">
        <v>0.9906759336005635</v>
      </c>
      <c r="AH56">
        <f t="shared" si="22"/>
        <v>-1.9550761924301192</v>
      </c>
      <c r="AI56">
        <f t="shared" si="23"/>
        <v>9.1480917958965319E-2</v>
      </c>
      <c r="AK56">
        <f t="shared" si="24"/>
        <v>2</v>
      </c>
      <c r="AL56">
        <f t="shared" si="25"/>
        <v>9705750079.8847771</v>
      </c>
      <c r="AM56">
        <f t="shared" si="26"/>
        <v>6449.9534454345703</v>
      </c>
      <c r="AN56">
        <f t="shared" ref="AN56:AN66" si="29">AL56-AM56</f>
        <v>9705743629.9313316</v>
      </c>
      <c r="AO56">
        <f t="shared" ref="AO56:AO66" si="30">Y$65</f>
        <v>3446.6437881945485</v>
      </c>
      <c r="AP56">
        <f t="shared" ref="AP56:AP66" si="31">AN56-_xlfn.NORM.S.INV(1-AO$52/2)*AO56</f>
        <v>9705736874.6336384</v>
      </c>
      <c r="AQ56">
        <f t="shared" ref="AQ56:AQ66" si="32">AN56+_xlfn.NORM.S.INV(1-AO$52/2)*AO56</f>
        <v>9705750385.2290249</v>
      </c>
      <c r="AS56">
        <f t="shared" ref="AS56:AS75" si="33">AS55+1</f>
        <v>3</v>
      </c>
      <c r="AT56">
        <f t="shared" ref="AT56:AT65" si="34">K26</f>
        <v>1532233138.826102</v>
      </c>
    </row>
    <row r="57" spans="8:46" ht="15.75" thickBot="1">
      <c r="H57">
        <v>0</v>
      </c>
      <c r="I57">
        <f>[1]!PACF($K$24:$K$35,H57)</f>
        <v>1</v>
      </c>
      <c r="S57">
        <f t="shared" si="27"/>
        <v>3</v>
      </c>
      <c r="T57">
        <f t="shared" si="28"/>
        <v>10244306833.135601</v>
      </c>
      <c r="U57">
        <f t="shared" ref="U57:U66" si="35">T57-SUMPRODUCT(T56,X$55)-SUMPRODUCT(U55:U56,Y$54:Y$55)</f>
        <v>-22.564775968217873</v>
      </c>
      <c r="AE57" s="25" t="s">
        <v>90</v>
      </c>
      <c r="AF57" s="25">
        <v>-1.0699614313173391</v>
      </c>
      <c r="AG57" s="25">
        <v>0.93393811780902081</v>
      </c>
      <c r="AH57" s="25">
        <f t="shared" si="22"/>
        <v>-1.1456448890076607</v>
      </c>
      <c r="AI57" s="25">
        <f t="shared" si="23"/>
        <v>0.28959405832092339</v>
      </c>
      <c r="AK57">
        <f t="shared" si="24"/>
        <v>3</v>
      </c>
      <c r="AL57">
        <f t="shared" si="25"/>
        <v>10244306833.135601</v>
      </c>
      <c r="AM57">
        <f t="shared" si="26"/>
        <v>-22.564775968217873</v>
      </c>
      <c r="AN57">
        <f t="shared" si="29"/>
        <v>10244306855.700377</v>
      </c>
      <c r="AO57">
        <f t="shared" si="30"/>
        <v>3446.6437881945485</v>
      </c>
      <c r="AP57">
        <f t="shared" si="31"/>
        <v>10244300100.402683</v>
      </c>
      <c r="AQ57">
        <f t="shared" si="32"/>
        <v>10244313610.99807</v>
      </c>
      <c r="AS57">
        <f t="shared" si="33"/>
        <v>4</v>
      </c>
      <c r="AT57">
        <f t="shared" si="34"/>
        <v>2100681787.63205</v>
      </c>
    </row>
    <row r="58" spans="8:46" ht="15.75" thickTop="1">
      <c r="H58">
        <f>H57+1</f>
        <v>1</v>
      </c>
      <c r="I58">
        <f>[1]!PACF($K$24:$K$35,H58)</f>
        <v>0.74670089130864248</v>
      </c>
      <c r="J58">
        <f>-K58</f>
        <v>-0.56579286703808573</v>
      </c>
      <c r="K58">
        <f>_xlfn.NORM.S.INV(1-$K$54/2)/SQRT(COUNT(K24:K35))</f>
        <v>0.56579286703808573</v>
      </c>
      <c r="S58">
        <f t="shared" si="27"/>
        <v>4</v>
      </c>
      <c r="T58">
        <f t="shared" si="28"/>
        <v>10812755481.941549</v>
      </c>
      <c r="U58">
        <f t="shared" si="35"/>
        <v>1879.2410877916627</v>
      </c>
      <c r="X58" t="s">
        <v>48</v>
      </c>
      <c r="Y58" s="26">
        <f>SUMSQ(U56:U66)</f>
        <v>130672887.42970076</v>
      </c>
      <c r="AA58" s="24" t="s">
        <v>71</v>
      </c>
      <c r="AB58" s="24" t="s">
        <v>72</v>
      </c>
      <c r="AC58" s="24" t="s">
        <v>73</v>
      </c>
      <c r="AK58">
        <f t="shared" si="24"/>
        <v>4</v>
      </c>
      <c r="AL58">
        <f t="shared" si="25"/>
        <v>10812755481.941549</v>
      </c>
      <c r="AM58">
        <f t="shared" si="26"/>
        <v>1879.2410877916627</v>
      </c>
      <c r="AN58">
        <f t="shared" si="29"/>
        <v>10812753602.700462</v>
      </c>
      <c r="AO58">
        <f t="shared" si="30"/>
        <v>3446.6437881945485</v>
      </c>
      <c r="AP58">
        <f t="shared" si="31"/>
        <v>10812746847.402769</v>
      </c>
      <c r="AQ58">
        <f t="shared" si="32"/>
        <v>10812760357.998156</v>
      </c>
      <c r="AS58">
        <f t="shared" si="33"/>
        <v>5</v>
      </c>
      <c r="AT58">
        <f t="shared" si="34"/>
        <v>2700678065.0802503</v>
      </c>
    </row>
    <row r="59" spans="8:46">
      <c r="H59">
        <f t="shared" ref="H59:H68" si="36">H58+1</f>
        <v>2</v>
      </c>
      <c r="I59">
        <f>[1]!PACF($K$24:$K$35,H59)</f>
        <v>-0.12416566547276209</v>
      </c>
      <c r="J59">
        <f>J58</f>
        <v>-0.56579286703808573</v>
      </c>
      <c r="K59">
        <f>K58</f>
        <v>0.56579286703808573</v>
      </c>
      <c r="S59">
        <f t="shared" si="27"/>
        <v>5</v>
      </c>
      <c r="T59">
        <f t="shared" si="28"/>
        <v>11412751759.38975</v>
      </c>
      <c r="U59">
        <f t="shared" si="35"/>
        <v>3214.7217524277339</v>
      </c>
      <c r="AA59">
        <f t="array" ref="AA59:AC60">[1]!MARoots(Y54:Y55)</f>
        <v>-2.2294205300301151</v>
      </c>
      <c r="AB59">
        <v>0</v>
      </c>
      <c r="AC59">
        <v>2.2294205300301151</v>
      </c>
      <c r="AK59">
        <f t="shared" si="24"/>
        <v>5</v>
      </c>
      <c r="AL59">
        <f t="shared" si="25"/>
        <v>11412751759.38975</v>
      </c>
      <c r="AM59">
        <f t="shared" si="26"/>
        <v>3214.7217524277339</v>
      </c>
      <c r="AN59">
        <f t="shared" si="29"/>
        <v>11412748544.667997</v>
      </c>
      <c r="AO59">
        <f t="shared" si="30"/>
        <v>3446.6437881945485</v>
      </c>
      <c r="AP59">
        <f t="shared" si="31"/>
        <v>11412741789.370304</v>
      </c>
      <c r="AQ59">
        <f t="shared" si="32"/>
        <v>11412755299.965691</v>
      </c>
      <c r="AS59">
        <f t="shared" si="33"/>
        <v>6</v>
      </c>
      <c r="AT59">
        <f t="shared" si="34"/>
        <v>3333966404.2446423</v>
      </c>
    </row>
    <row r="60" spans="8:46">
      <c r="H60">
        <f t="shared" si="36"/>
        <v>3</v>
      </c>
      <c r="I60">
        <f>[1]!PACF($K$24:$K$35,H60)</f>
        <v>-0.12646017439256318</v>
      </c>
      <c r="J60">
        <f t="shared" ref="J60:J68" si="37">J59</f>
        <v>-0.56579286703808573</v>
      </c>
      <c r="K60">
        <f t="shared" ref="K60:K68" si="38">K59</f>
        <v>0.56579286703808573</v>
      </c>
      <c r="S60">
        <f t="shared" si="27"/>
        <v>6</v>
      </c>
      <c r="T60">
        <f t="shared" si="28"/>
        <v>12046040098.554142</v>
      </c>
      <c r="U60">
        <f t="shared" si="35"/>
        <v>6277.7942161272549</v>
      </c>
      <c r="X60" t="s">
        <v>49</v>
      </c>
      <c r="Y60" s="27">
        <v>1</v>
      </c>
      <c r="AA60" s="25">
        <v>0.41921796056806215</v>
      </c>
      <c r="AB60" s="25">
        <v>0</v>
      </c>
      <c r="AC60" s="25">
        <v>0.41921796056806215</v>
      </c>
      <c r="AK60">
        <f t="shared" si="24"/>
        <v>6</v>
      </c>
      <c r="AL60">
        <f t="shared" si="25"/>
        <v>12046040098.554142</v>
      </c>
      <c r="AM60">
        <f t="shared" si="26"/>
        <v>6277.7942161272549</v>
      </c>
      <c r="AN60">
        <f t="shared" si="29"/>
        <v>12046033820.759926</v>
      </c>
      <c r="AO60">
        <f t="shared" si="30"/>
        <v>3446.6437881945485</v>
      </c>
      <c r="AP60">
        <f t="shared" si="31"/>
        <v>12046027065.462233</v>
      </c>
      <c r="AQ60">
        <f t="shared" si="32"/>
        <v>12046040576.057619</v>
      </c>
      <c r="AS60">
        <f t="shared" si="33"/>
        <v>7</v>
      </c>
      <c r="AT60">
        <f t="shared" si="34"/>
        <v>4002379938.1859751</v>
      </c>
    </row>
    <row r="61" spans="8:46">
      <c r="H61">
        <f t="shared" si="36"/>
        <v>4</v>
      </c>
      <c r="I61">
        <f>[1]!PACF($K$24:$K$35,H61)</f>
        <v>-0.12778743153993774</v>
      </c>
      <c r="J61">
        <f t="shared" si="37"/>
        <v>-0.56579286703808573</v>
      </c>
      <c r="K61">
        <f t="shared" si="38"/>
        <v>0.56579286703808573</v>
      </c>
      <c r="S61">
        <f t="shared" si="27"/>
        <v>7</v>
      </c>
      <c r="T61">
        <f t="shared" si="28"/>
        <v>12714453632.495476</v>
      </c>
      <c r="U61">
        <f t="shared" si="35"/>
        <v>-2152.825901980912</v>
      </c>
      <c r="X61" t="s">
        <v>50</v>
      </c>
      <c r="Y61" s="28">
        <v>2</v>
      </c>
      <c r="AK61">
        <f t="shared" si="24"/>
        <v>7</v>
      </c>
      <c r="AL61">
        <f t="shared" si="25"/>
        <v>12714453632.495476</v>
      </c>
      <c r="AM61">
        <f t="shared" si="26"/>
        <v>-2152.825901980912</v>
      </c>
      <c r="AN61">
        <f t="shared" si="29"/>
        <v>12714455785.321377</v>
      </c>
      <c r="AO61">
        <f t="shared" si="30"/>
        <v>3446.6437881945485</v>
      </c>
      <c r="AP61">
        <f t="shared" si="31"/>
        <v>12714449030.023684</v>
      </c>
      <c r="AQ61">
        <f t="shared" si="32"/>
        <v>12714462540.61907</v>
      </c>
      <c r="AS61">
        <f t="shared" si="33"/>
        <v>8</v>
      </c>
      <c r="AT61">
        <f t="shared" si="34"/>
        <v>4707899633.2763491</v>
      </c>
    </row>
    <row r="62" spans="8:46">
      <c r="H62">
        <f t="shared" si="36"/>
        <v>5</v>
      </c>
      <c r="I62">
        <f>[1]!PACF($K$24:$K$35,H62)</f>
        <v>-0.1270274357124461</v>
      </c>
      <c r="J62">
        <f t="shared" si="37"/>
        <v>-0.56579286703808573</v>
      </c>
      <c r="K62">
        <f t="shared" si="38"/>
        <v>0.56579286703808573</v>
      </c>
      <c r="S62">
        <f t="shared" si="27"/>
        <v>8</v>
      </c>
      <c r="T62">
        <f t="shared" si="28"/>
        <v>13419973327.58585</v>
      </c>
      <c r="U62">
        <f t="shared" si="35"/>
        <v>882.94733730244207</v>
      </c>
      <c r="X62" t="s">
        <v>51</v>
      </c>
      <c r="Y62" s="28">
        <v>0</v>
      </c>
      <c r="AA62" t="s">
        <v>75</v>
      </c>
      <c r="AK62">
        <f t="shared" si="24"/>
        <v>8</v>
      </c>
      <c r="AL62">
        <f t="shared" si="25"/>
        <v>13419973327.58585</v>
      </c>
      <c r="AM62">
        <f t="shared" si="26"/>
        <v>882.94733730244207</v>
      </c>
      <c r="AN62">
        <f t="shared" si="29"/>
        <v>13419972444.638512</v>
      </c>
      <c r="AO62">
        <f t="shared" si="30"/>
        <v>3446.6437881945485</v>
      </c>
      <c r="AP62">
        <f t="shared" si="31"/>
        <v>13419965689.340818</v>
      </c>
      <c r="AQ62">
        <f t="shared" si="32"/>
        <v>13419979199.936205</v>
      </c>
      <c r="AS62">
        <f t="shared" si="33"/>
        <v>9</v>
      </c>
      <c r="AT62">
        <f t="shared" si="34"/>
        <v>5452565589.2124052</v>
      </c>
    </row>
    <row r="63" spans="8:46" ht="15.75" thickBot="1">
      <c r="H63">
        <f t="shared" si="36"/>
        <v>6</v>
      </c>
      <c r="I63">
        <f>[1]!PACF($K$24:$K$35,H63)</f>
        <v>-0.12244669901962957</v>
      </c>
      <c r="J63">
        <f t="shared" si="37"/>
        <v>-0.56579286703808573</v>
      </c>
      <c r="K63">
        <f t="shared" si="38"/>
        <v>0.56579286703808573</v>
      </c>
      <c r="S63">
        <f t="shared" si="27"/>
        <v>9</v>
      </c>
      <c r="T63">
        <f t="shared" si="28"/>
        <v>14164639283.521904</v>
      </c>
      <c r="U63">
        <f t="shared" si="35"/>
        <v>-5080.9056482969527</v>
      </c>
      <c r="X63" t="s">
        <v>52</v>
      </c>
      <c r="Y63" s="28">
        <f>AVERAGE(U56:U66)</f>
        <v>826.37780602561725</v>
      </c>
      <c r="AK63">
        <f t="shared" si="24"/>
        <v>9</v>
      </c>
      <c r="AL63">
        <f t="shared" si="25"/>
        <v>14164639283.521904</v>
      </c>
      <c r="AM63">
        <f t="shared" si="26"/>
        <v>-5080.9056482969527</v>
      </c>
      <c r="AN63">
        <f t="shared" si="29"/>
        <v>14164644364.427553</v>
      </c>
      <c r="AO63">
        <f t="shared" si="30"/>
        <v>3446.6437881945485</v>
      </c>
      <c r="AP63">
        <f t="shared" si="31"/>
        <v>14164637609.12986</v>
      </c>
      <c r="AQ63">
        <f t="shared" si="32"/>
        <v>14164651119.725246</v>
      </c>
      <c r="AS63">
        <f t="shared" si="33"/>
        <v>10</v>
      </c>
      <c r="AT63">
        <f t="shared" si="34"/>
        <v>6238565739.0021334</v>
      </c>
    </row>
    <row r="64" spans="8:46" ht="15.75" thickTop="1">
      <c r="H64">
        <f t="shared" si="36"/>
        <v>7</v>
      </c>
      <c r="I64">
        <f>[1]!PACF($K$24:$K$35,H64)</f>
        <v>-0.11144356476418005</v>
      </c>
      <c r="J64">
        <f t="shared" si="37"/>
        <v>-0.56579286703808573</v>
      </c>
      <c r="K64">
        <f t="shared" si="38"/>
        <v>0.56579286703808573</v>
      </c>
      <c r="S64">
        <f t="shared" si="27"/>
        <v>10</v>
      </c>
      <c r="T64">
        <f t="shared" si="28"/>
        <v>14950639433.311634</v>
      </c>
      <c r="U64">
        <f t="shared" si="35"/>
        <v>-488.75720980820915</v>
      </c>
      <c r="X64" t="s">
        <v>53</v>
      </c>
      <c r="Y64" s="28">
        <f>_xlfn.STDEV.S(U56:U66)</f>
        <v>3509.4299304658002</v>
      </c>
      <c r="AA64" s="24" t="s">
        <v>44</v>
      </c>
      <c r="AB64" s="24" t="s">
        <v>76</v>
      </c>
      <c r="AK64">
        <f t="shared" si="24"/>
        <v>10</v>
      </c>
      <c r="AL64">
        <f t="shared" si="25"/>
        <v>14950639433.311634</v>
      </c>
      <c r="AM64">
        <f t="shared" si="26"/>
        <v>-488.75720980820915</v>
      </c>
      <c r="AN64">
        <f t="shared" si="29"/>
        <v>14950639922.068844</v>
      </c>
      <c r="AO64">
        <f t="shared" si="30"/>
        <v>3446.6437881945485</v>
      </c>
      <c r="AP64">
        <f t="shared" si="31"/>
        <v>14950633166.771151</v>
      </c>
      <c r="AQ64">
        <f t="shared" si="32"/>
        <v>14950646677.366537</v>
      </c>
      <c r="AS64">
        <f t="shared" si="33"/>
        <v>11</v>
      </c>
      <c r="AT64">
        <f t="shared" si="34"/>
        <v>7068176715.640336</v>
      </c>
    </row>
    <row r="65" spans="1:46">
      <c r="H65">
        <f t="shared" si="36"/>
        <v>8</v>
      </c>
      <c r="I65">
        <f>[1]!PACF($K$24:$K$35,H65)</f>
        <v>-9.0266127312728539E-2</v>
      </c>
      <c r="J65">
        <f t="shared" si="37"/>
        <v>-0.56579286703808573</v>
      </c>
      <c r="K65">
        <f t="shared" si="38"/>
        <v>0.56579286703808573</v>
      </c>
      <c r="S65">
        <f t="shared" si="27"/>
        <v>11</v>
      </c>
      <c r="T65">
        <f t="shared" si="28"/>
        <v>15780250409.949837</v>
      </c>
      <c r="U65">
        <f t="shared" si="35"/>
        <v>-2069.9853491586809</v>
      </c>
      <c r="X65" t="s">
        <v>54</v>
      </c>
      <c r="Y65" s="28">
        <f>SQRT(Y58/Y68)</f>
        <v>3446.6437881945485</v>
      </c>
      <c r="AA65" s="31">
        <v>0</v>
      </c>
      <c r="AB65" s="31">
        <f t="array" ref="AB65:AB74">[1]!PSICoeff(X55,Y54:Y55)</f>
        <v>1</v>
      </c>
      <c r="AK65">
        <f t="shared" si="24"/>
        <v>11</v>
      </c>
      <c r="AL65">
        <f t="shared" si="25"/>
        <v>15780250409.949837</v>
      </c>
      <c r="AM65">
        <f t="shared" si="26"/>
        <v>-2069.9853491586809</v>
      </c>
      <c r="AN65">
        <f t="shared" si="29"/>
        <v>15780252479.935186</v>
      </c>
      <c r="AO65">
        <f t="shared" si="30"/>
        <v>3446.6437881945485</v>
      </c>
      <c r="AP65">
        <f t="shared" si="31"/>
        <v>15780245724.637493</v>
      </c>
      <c r="AQ65">
        <f t="shared" si="32"/>
        <v>15780259235.23288</v>
      </c>
      <c r="AS65" s="25">
        <f t="shared" si="33"/>
        <v>12</v>
      </c>
      <c r="AT65" s="25">
        <f t="shared" si="34"/>
        <v>7943822985.4331665</v>
      </c>
    </row>
    <row r="66" spans="1:46">
      <c r="A66" t="s">
        <v>109</v>
      </c>
      <c r="B66">
        <v>0.32</v>
      </c>
      <c r="C66">
        <v>0.05</v>
      </c>
      <c r="H66">
        <f t="shared" si="36"/>
        <v>9</v>
      </c>
      <c r="I66">
        <f>[1]!PACF($K$24:$K$35,H66)</f>
        <v>-5.403361068447543E-2</v>
      </c>
      <c r="J66">
        <f t="shared" si="37"/>
        <v>-0.56579286703808573</v>
      </c>
      <c r="K66">
        <f t="shared" si="38"/>
        <v>0.56579286703808573</v>
      </c>
      <c r="S66" s="25">
        <f t="shared" si="27"/>
        <v>12</v>
      </c>
      <c r="T66" s="25">
        <f t="shared" si="28"/>
        <v>16655896679.742666</v>
      </c>
      <c r="U66" s="25">
        <f t="shared" si="35"/>
        <v>200.53691241110027</v>
      </c>
      <c r="X66" t="s">
        <v>55</v>
      </c>
      <c r="Y66" s="28">
        <f>AVERAGE(T56:T66)</f>
        <v>12900677910.864838</v>
      </c>
      <c r="AA66" s="23">
        <f>AA65+1</f>
        <v>1</v>
      </c>
      <c r="AB66" s="23">
        <v>-0.88135722104993586</v>
      </c>
      <c r="AK66">
        <f t="shared" si="24"/>
        <v>12</v>
      </c>
      <c r="AL66">
        <f t="shared" si="25"/>
        <v>16655896679.742666</v>
      </c>
      <c r="AM66">
        <f t="shared" si="26"/>
        <v>200.53691241110027</v>
      </c>
      <c r="AN66">
        <f t="shared" si="29"/>
        <v>16655896479.205753</v>
      </c>
      <c r="AO66">
        <f t="shared" si="30"/>
        <v>3446.6437881945485</v>
      </c>
      <c r="AP66">
        <f t="shared" si="31"/>
        <v>16655889723.90806</v>
      </c>
      <c r="AQ66">
        <f t="shared" si="32"/>
        <v>16655903234.503447</v>
      </c>
      <c r="AS66">
        <f t="shared" si="33"/>
        <v>13</v>
      </c>
      <c r="AT66">
        <f>AN67+Y$56</f>
        <v>8868055707.4650135</v>
      </c>
    </row>
    <row r="67" spans="1:46">
      <c r="H67">
        <f t="shared" si="36"/>
        <v>10</v>
      </c>
      <c r="I67">
        <f>[1]!PACF($K$24:$K$35,H67)</f>
        <v>2.7892924516502715E-3</v>
      </c>
      <c r="J67">
        <f t="shared" si="37"/>
        <v>-0.56579286703808573</v>
      </c>
      <c r="K67">
        <f t="shared" si="38"/>
        <v>0.56579286703808573</v>
      </c>
      <c r="X67" t="s">
        <v>56</v>
      </c>
      <c r="Y67" s="28">
        <f>_xlfn.STDEV.S(T56:T66)</f>
        <v>2303595338.2880497</v>
      </c>
      <c r="AA67" s="23">
        <f t="shared" ref="AA67:AA74" si="39">AA66+1</f>
        <v>2</v>
      </c>
      <c r="AB67" s="23">
        <v>-2.0002249099797837</v>
      </c>
      <c r="AK67">
        <f>AK66+1</f>
        <v>13</v>
      </c>
      <c r="AN67">
        <f>SUMPRODUCT(AL66,X$55)+SUMPRODUCT(AM65:AM66,Y$54:Y$55)</f>
        <v>17580129401.774513</v>
      </c>
      <c r="AO67">
        <f>Y$65*SQRT(SUMSQ(AB$65:AB65))</f>
        <v>3446.6437881945485</v>
      </c>
      <c r="AP67">
        <f>AN67-_xlfn.NORM.S.INV(1-AO$52/2)*AO67</f>
        <v>17580122646.476822</v>
      </c>
      <c r="AQ67">
        <f>AN67+_xlfn.NORM.S.INV(1-AO$52/2)*AO67</f>
        <v>17580136157.072205</v>
      </c>
      <c r="AS67">
        <f t="shared" si="33"/>
        <v>14</v>
      </c>
      <c r="AT67">
        <f t="shared" ref="AT67:AT75" si="40">AN68+Y$56</f>
        <v>9843571795.312151</v>
      </c>
    </row>
    <row r="68" spans="1:46">
      <c r="A68" t="s">
        <v>98</v>
      </c>
      <c r="B68">
        <f>_xlfn.STDEV.S(B78:B99)</f>
        <v>5955195712.2225609</v>
      </c>
      <c r="H68" s="25">
        <f t="shared" si="36"/>
        <v>11</v>
      </c>
      <c r="I68" s="25">
        <f>[1]!PACF($K$24:$K$35,H68)</f>
        <v>8.5591674848802479E-2</v>
      </c>
      <c r="J68" s="25">
        <f t="shared" si="37"/>
        <v>-0.56579286703808573</v>
      </c>
      <c r="K68" s="25">
        <f t="shared" si="38"/>
        <v>0.56579286703808573</v>
      </c>
      <c r="X68" t="s">
        <v>57</v>
      </c>
      <c r="Y68" s="29">
        <f>COUNT(T56:T66)</f>
        <v>11</v>
      </c>
      <c r="AA68" s="23">
        <f t="shared" si="39"/>
        <v>3</v>
      </c>
      <c r="AB68" s="23">
        <v>-2.1112168124616106</v>
      </c>
      <c r="AK68">
        <f t="shared" ref="AK68:AK76" si="41">AK67+1</f>
        <v>14</v>
      </c>
      <c r="AN68">
        <f>SUMPRODUCT(AN67,X55)+SUMPRODUCT(AM66,Y54)</f>
        <v>18555645489.621651</v>
      </c>
      <c r="AO68">
        <f>Y$65*SQRT(SUMSQ(AB$65:AB66))</f>
        <v>4594.248891718632</v>
      </c>
      <c r="AP68">
        <f t="shared" ref="AP68:AP76" si="42">AN68-_xlfn.NORM.S.INV(1-AO$52/2)*AO68</f>
        <v>18555636485.059288</v>
      </c>
      <c r="AQ68">
        <f t="shared" ref="AQ68:AQ76" si="43">AN68+_xlfn.NORM.S.INV(1-AO$52/2)*AO68</f>
        <v>18555654494.184013</v>
      </c>
      <c r="AS68">
        <f t="shared" si="33"/>
        <v>15</v>
      </c>
      <c r="AT68">
        <f t="shared" si="40"/>
        <v>10873219203.658968</v>
      </c>
    </row>
    <row r="69" spans="1:46">
      <c r="A69" t="s">
        <v>106</v>
      </c>
      <c r="B69">
        <v>30</v>
      </c>
      <c r="AA69" s="23">
        <f t="shared" si="39"/>
        <v>4</v>
      </c>
      <c r="AB69" s="23">
        <v>-2.2283676235516996</v>
      </c>
      <c r="AK69">
        <f t="shared" si="41"/>
        <v>15</v>
      </c>
      <c r="AN69">
        <f>SUMPRODUCT(AN68,X55)</f>
        <v>19585292897.968468</v>
      </c>
      <c r="AO69">
        <f>Y$65*SQRT(SUMSQ(AB$65:AB67))</f>
        <v>8284.6378455128543</v>
      </c>
      <c r="AP69">
        <f t="shared" si="42"/>
        <v>19585276660.376667</v>
      </c>
      <c r="AQ69">
        <f t="shared" si="43"/>
        <v>19585309135.560268</v>
      </c>
      <c r="AS69">
        <f t="shared" si="33"/>
        <v>16</v>
      </c>
      <c r="AT69">
        <f t="shared" si="40"/>
        <v>11960001449.277185</v>
      </c>
    </row>
    <row r="70" spans="1:46">
      <c r="A70" t="s">
        <v>96</v>
      </c>
      <c r="B70">
        <f>AVERAGE(B78:B99)</f>
        <v>8468555995.9383993</v>
      </c>
      <c r="X70" t="s">
        <v>58</v>
      </c>
      <c r="Y70" s="27">
        <f>-(Y73-2*(Y60+Y61+2))/2</f>
        <v>-105.20504230194609</v>
      </c>
      <c r="AA70" s="23">
        <f t="shared" si="39"/>
        <v>5</v>
      </c>
      <c r="AB70" s="23">
        <v>-2.3520190993096981</v>
      </c>
      <c r="AK70">
        <f t="shared" si="41"/>
        <v>16</v>
      </c>
      <c r="AN70">
        <f>SUMPRODUCT(AN69,X55)</f>
        <v>20672075143.586685</v>
      </c>
      <c r="AO70">
        <f>Y$65*SQRT(SUMSQ(AB$65:AB68))</f>
        <v>11026.527602713551</v>
      </c>
      <c r="AP70">
        <f t="shared" si="42"/>
        <v>20672053531.989708</v>
      </c>
      <c r="AQ70">
        <f t="shared" si="43"/>
        <v>20672096755.183662</v>
      </c>
      <c r="AS70">
        <f t="shared" si="33"/>
        <v>17</v>
      </c>
      <c r="AT70">
        <f t="shared" si="40"/>
        <v>13107088927.783369</v>
      </c>
    </row>
    <row r="71" spans="1:46">
      <c r="A71" t="s">
        <v>97</v>
      </c>
      <c r="B71">
        <f>_xlfn.VAR.S(B78:B99)</f>
        <v>3.5464355970873971E+19</v>
      </c>
      <c r="X71" t="s">
        <v>59</v>
      </c>
      <c r="Y71" s="44">
        <f>Y68*LN(Y58/Y68)+2*(Y60+Y61+2)</f>
        <v>189.1934368733894</v>
      </c>
      <c r="AA71" s="23">
        <f t="shared" si="39"/>
        <v>6</v>
      </c>
      <c r="AB71" s="23">
        <v>-2.4825319597402853</v>
      </c>
      <c r="AK71">
        <f t="shared" si="41"/>
        <v>17</v>
      </c>
      <c r="AN71">
        <f>SUMPRODUCT(AN70,X55)</f>
        <v>21819162622.092869</v>
      </c>
      <c r="AO71">
        <f>Y$65*SQRT(SUMSQ(AB$65:AB69))</f>
        <v>13437.733913569378</v>
      </c>
      <c r="AP71">
        <f t="shared" si="42"/>
        <v>21819136284.618366</v>
      </c>
      <c r="AQ71">
        <f t="shared" si="43"/>
        <v>21819188959.567371</v>
      </c>
      <c r="AS71">
        <f t="shared" si="33"/>
        <v>18</v>
      </c>
      <c r="AT71">
        <f t="shared" si="40"/>
        <v>14317827959.131063</v>
      </c>
    </row>
    <row r="72" spans="1:46">
      <c r="A72" s="61" t="s">
        <v>107</v>
      </c>
      <c r="B72" s="61"/>
      <c r="C72" s="61"/>
      <c r="D72" s="61"/>
      <c r="E72" s="61"/>
      <c r="F72" s="61"/>
      <c r="G72" s="53"/>
      <c r="H72" s="53"/>
      <c r="X72" t="s">
        <v>60</v>
      </c>
      <c r="Y72" s="28">
        <f>Y68*LN(Y58/Y68)+LN(Y68)*(Y60+Y61+2)</f>
        <v>191.18291323738126</v>
      </c>
      <c r="AA72" s="23">
        <f t="shared" si="39"/>
        <v>7</v>
      </c>
      <c r="AB72" s="23">
        <v>-2.6202869410970058</v>
      </c>
      <c r="AK72">
        <f t="shared" si="41"/>
        <v>18</v>
      </c>
      <c r="AN72">
        <f>SUMPRODUCT(AN71,X55)</f>
        <v>23029901653.440563</v>
      </c>
      <c r="AO72">
        <f>Y$65*SQRT(SUMSQ(AB$65:AB70))</f>
        <v>15693.603876120973</v>
      </c>
      <c r="AP72">
        <f t="shared" si="42"/>
        <v>23029870894.542179</v>
      </c>
      <c r="AQ72">
        <f t="shared" si="43"/>
        <v>23029932412.338947</v>
      </c>
      <c r="AS72">
        <f t="shared" si="33"/>
        <v>19</v>
      </c>
      <c r="AT72">
        <f t="shared" si="40"/>
        <v>15595750549.601435</v>
      </c>
    </row>
    <row r="73" spans="1:46">
      <c r="A73" s="57" t="s">
        <v>110</v>
      </c>
      <c r="B73" s="57"/>
      <c r="C73" s="50">
        <v>0.95</v>
      </c>
      <c r="D73" s="50">
        <v>0.97</v>
      </c>
      <c r="E73" s="50"/>
      <c r="X73" t="s">
        <v>61</v>
      </c>
      <c r="Y73" s="28">
        <f>Y68*(1+LN(2*PI()))+Y71</f>
        <v>220.41008460389219</v>
      </c>
      <c r="AA73" s="23">
        <f t="shared" si="39"/>
        <v>8</v>
      </c>
      <c r="AB73" s="23">
        <v>-2.765685906578133</v>
      </c>
      <c r="AK73">
        <f t="shared" si="41"/>
        <v>19</v>
      </c>
      <c r="AN73">
        <f>SUMPRODUCT(AN72,X55)</f>
        <v>24307824243.910934</v>
      </c>
      <c r="AO73">
        <f>Y$65*SQRT(SUMSQ(AB$65:AB71))</f>
        <v>17874.597647106988</v>
      </c>
      <c r="AP73">
        <f t="shared" si="42"/>
        <v>24307789210.343307</v>
      </c>
      <c r="AQ73">
        <f t="shared" si="43"/>
        <v>24307859277.478561</v>
      </c>
      <c r="AS73">
        <f t="shared" si="33"/>
        <v>20</v>
      </c>
      <c r="AT73">
        <f t="shared" si="40"/>
        <v>16944584695.483965</v>
      </c>
    </row>
    <row r="74" spans="1:46">
      <c r="A74" s="57" t="s">
        <v>108</v>
      </c>
      <c r="B74" s="57"/>
      <c r="C74">
        <f>_xlfn.CONFIDENCE.NORM(B66,B68,B69)</f>
        <v>1081239258.98757</v>
      </c>
      <c r="D74">
        <f>_xlfn.CONFIDENCE.NORM(C66,B68,B69)</f>
        <v>2131000258.5996253</v>
      </c>
      <c r="X74" t="s">
        <v>62</v>
      </c>
      <c r="Y74" s="29">
        <f>Y68*(1+LN(2*PI()))+Y72</f>
        <v>222.39956096788404</v>
      </c>
      <c r="AA74" s="25">
        <f t="shared" si="39"/>
        <v>9</v>
      </c>
      <c r="AB74" s="25">
        <v>-2.919153018654737</v>
      </c>
      <c r="AK74">
        <f t="shared" si="41"/>
        <v>20</v>
      </c>
      <c r="AN74">
        <f>SUMPRODUCT(AN73,X55)</f>
        <v>25656658389.793465</v>
      </c>
      <c r="AO74">
        <f>Y$65*SQRT(SUMSQ(AB$65:AB72))</f>
        <v>20026.575767638325</v>
      </c>
      <c r="AP74">
        <f t="shared" si="42"/>
        <v>25656619138.426228</v>
      </c>
      <c r="AQ74">
        <f t="shared" si="43"/>
        <v>25656697641.160702</v>
      </c>
      <c r="AS74">
        <f t="shared" si="33"/>
        <v>21</v>
      </c>
      <c r="AT74">
        <f t="shared" si="40"/>
        <v>18368265258.505386</v>
      </c>
    </row>
    <row r="75" spans="1:46">
      <c r="AK75">
        <f t="shared" si="41"/>
        <v>21</v>
      </c>
      <c r="AN75">
        <f>SUMPRODUCT(AN74,X55)</f>
        <v>27080338952.814888</v>
      </c>
      <c r="AO75">
        <f>Y$65*SQRT(SUMSQ(AB$65:AB73))</f>
        <v>22179.475451964707</v>
      </c>
      <c r="AP75">
        <f t="shared" si="42"/>
        <v>27080295481.841805</v>
      </c>
      <c r="AQ75">
        <f t="shared" si="43"/>
        <v>27080382423.787971</v>
      </c>
      <c r="AS75" s="25">
        <f t="shared" si="33"/>
        <v>22</v>
      </c>
      <c r="AT75" s="25">
        <f t="shared" si="40"/>
        <v>19870945444.733055</v>
      </c>
    </row>
    <row r="76" spans="1:46">
      <c r="A76" s="60" t="s">
        <v>104</v>
      </c>
      <c r="B76" s="60"/>
      <c r="C76" s="60"/>
      <c r="D76" s="60"/>
      <c r="E76" s="60"/>
      <c r="F76" s="60"/>
      <c r="G76" s="52"/>
      <c r="H76" s="49"/>
      <c r="AK76" s="25">
        <f t="shared" si="41"/>
        <v>22</v>
      </c>
      <c r="AL76" s="25"/>
      <c r="AM76" s="25"/>
      <c r="AN76" s="25">
        <f>SUMPRODUCT(AN75,X55)</f>
        <v>28583019139.042557</v>
      </c>
      <c r="AO76" s="25">
        <f>Y$65*SQRT(SUMSQ(AB$65:AB74))</f>
        <v>24354.845493437799</v>
      </c>
      <c r="AP76" s="25">
        <f t="shared" si="42"/>
        <v>28582971404.422539</v>
      </c>
      <c r="AQ76" s="25">
        <f t="shared" si="43"/>
        <v>28583066873.662575</v>
      </c>
    </row>
    <row r="77" spans="1:46">
      <c r="A77" s="51" t="s">
        <v>17</v>
      </c>
      <c r="B77" s="37" t="s">
        <v>99</v>
      </c>
      <c r="C77" s="47" t="s">
        <v>100</v>
      </c>
      <c r="D77" s="47" t="s">
        <v>101</v>
      </c>
      <c r="E77" s="48" t="s">
        <v>102</v>
      </c>
      <c r="F77" s="48" t="s">
        <v>103</v>
      </c>
      <c r="G77" s="52" t="s">
        <v>111</v>
      </c>
      <c r="H77" s="23"/>
    </row>
    <row r="78" spans="1:46">
      <c r="A78" s="35">
        <v>2010</v>
      </c>
      <c r="B78" s="45">
        <v>483414928.11698997</v>
      </c>
      <c r="C78" s="48"/>
      <c r="D78" s="48">
        <f>B78+$C$74</f>
        <v>1564654187.1045599</v>
      </c>
      <c r="E78" s="48"/>
      <c r="F78" s="48">
        <f>B78+$D$74</f>
        <v>2614415186.7166152</v>
      </c>
      <c r="G78">
        <v>0.05</v>
      </c>
      <c r="H78" s="23"/>
      <c r="S78" s="23" t="s">
        <v>39</v>
      </c>
      <c r="T78" s="23"/>
      <c r="U78" s="23"/>
      <c r="V78" s="23"/>
      <c r="W78" s="23" t="s">
        <v>43</v>
      </c>
      <c r="X78" s="23"/>
      <c r="Y78" s="23"/>
      <c r="Z78" s="23"/>
      <c r="AA78" s="23" t="s">
        <v>70</v>
      </c>
      <c r="AB78" s="23"/>
      <c r="AC78" s="23"/>
      <c r="AD78" s="23"/>
      <c r="AE78" s="23" t="s">
        <v>63</v>
      </c>
      <c r="AF78" s="23"/>
      <c r="AG78" s="23"/>
      <c r="AH78" s="23"/>
      <c r="AI78" s="23"/>
      <c r="AJ78" s="23"/>
      <c r="AK78" s="23" t="s">
        <v>77</v>
      </c>
      <c r="AL78" s="23"/>
      <c r="AM78" s="23"/>
      <c r="AN78" s="23"/>
      <c r="AO78" s="23"/>
      <c r="AP78" s="23"/>
      <c r="AQ78" s="23"/>
      <c r="AR78" s="23"/>
      <c r="AS78" s="23" t="s">
        <v>82</v>
      </c>
      <c r="AT78" s="23"/>
    </row>
    <row r="79" spans="1:46" ht="15.75" thickBot="1">
      <c r="A79" s="35">
        <v>2011</v>
      </c>
      <c r="B79" s="45">
        <v>993676385.57527816</v>
      </c>
      <c r="C79" s="48"/>
      <c r="D79" s="48">
        <f>B79+$C$74+G78*$C$74</f>
        <v>2128977607.5122266</v>
      </c>
      <c r="E79" s="48"/>
      <c r="F79" s="48">
        <f>B79+$D$74+G78*$D$74</f>
        <v>3231226657.1048846</v>
      </c>
      <c r="G79">
        <v>0.1</v>
      </c>
      <c r="H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 t="s">
        <v>78</v>
      </c>
      <c r="AO79" s="23">
        <v>0.05</v>
      </c>
      <c r="AP79" s="23"/>
      <c r="AQ79" s="23"/>
      <c r="AR79" s="23"/>
      <c r="AS79" s="23"/>
      <c r="AT79" s="23"/>
    </row>
    <row r="80" spans="1:46" ht="15.75" thickTop="1">
      <c r="A80" s="36">
        <v>2012</v>
      </c>
      <c r="B80" s="45">
        <v>1532233138.826102</v>
      </c>
      <c r="C80" s="48">
        <f t="shared" ref="C80:C99" si="44">B80-$C$74-G79*$C$74</f>
        <v>342869953.93977499</v>
      </c>
      <c r="D80" s="48">
        <f t="shared" ref="D80:D99" si="45">B80+$C$74+G79*$C$74</f>
        <v>2721596323.712429</v>
      </c>
      <c r="E80" s="48"/>
      <c r="F80" s="48">
        <f t="shared" ref="F80:F99" si="46">B80+$D$74+G79*$D$74</f>
        <v>3876333423.2856898</v>
      </c>
      <c r="G80">
        <v>0.15</v>
      </c>
      <c r="H80" s="23"/>
      <c r="S80" s="24" t="s">
        <v>40</v>
      </c>
      <c r="T80" s="24" t="s">
        <v>41</v>
      </c>
      <c r="U80" s="24" t="s">
        <v>42</v>
      </c>
      <c r="V80" s="23"/>
      <c r="W80" s="24" t="s">
        <v>44</v>
      </c>
      <c r="X80" s="24" t="s">
        <v>45</v>
      </c>
      <c r="Y80" s="24" t="s">
        <v>46</v>
      </c>
      <c r="Z80" s="23"/>
      <c r="AA80" s="24" t="s">
        <v>71</v>
      </c>
      <c r="AB80" s="24" t="s">
        <v>72</v>
      </c>
      <c r="AC80" s="24" t="s">
        <v>73</v>
      </c>
      <c r="AD80" s="23"/>
      <c r="AE80" s="24" t="s">
        <v>64</v>
      </c>
      <c r="AF80" s="24" t="s">
        <v>65</v>
      </c>
      <c r="AG80" s="24" t="s">
        <v>66</v>
      </c>
      <c r="AH80" s="24" t="s">
        <v>67</v>
      </c>
      <c r="AI80" s="24" t="s">
        <v>68</v>
      </c>
      <c r="AJ80" s="23"/>
      <c r="AK80" s="24" t="s">
        <v>40</v>
      </c>
      <c r="AL80" s="24" t="s">
        <v>41</v>
      </c>
      <c r="AM80" s="24" t="s">
        <v>42</v>
      </c>
      <c r="AN80" s="24" t="s">
        <v>79</v>
      </c>
      <c r="AO80" s="24" t="s">
        <v>66</v>
      </c>
      <c r="AP80" s="24" t="s">
        <v>80</v>
      </c>
      <c r="AQ80" s="24" t="s">
        <v>81</v>
      </c>
      <c r="AR80" s="23"/>
      <c r="AS80" s="24" t="s">
        <v>40</v>
      </c>
      <c r="AT80" s="24" t="s">
        <v>83</v>
      </c>
    </row>
    <row r="81" spans="1:46">
      <c r="A81" s="35">
        <v>2013</v>
      </c>
      <c r="B81" s="45">
        <v>2100681787.63205</v>
      </c>
      <c r="C81" s="48">
        <f t="shared" si="44"/>
        <v>857256639.79634452</v>
      </c>
      <c r="D81" s="48">
        <f t="shared" si="45"/>
        <v>3344106935.4677558</v>
      </c>
      <c r="E81" s="48"/>
      <c r="F81" s="48">
        <f t="shared" si="46"/>
        <v>4551332085.0216188</v>
      </c>
      <c r="G81">
        <v>0.2</v>
      </c>
      <c r="H81" s="23"/>
      <c r="S81" s="23">
        <v>1</v>
      </c>
      <c r="T81" s="23">
        <f>K24-Y$83</f>
        <v>9194941180.6129894</v>
      </c>
      <c r="U81" s="23">
        <v>0</v>
      </c>
      <c r="V81" s="23"/>
      <c r="W81" s="12">
        <v>2</v>
      </c>
      <c r="X81" s="23">
        <f>AF83</f>
        <v>0.25716379902283198</v>
      </c>
      <c r="Y81" s="23">
        <v>0</v>
      </c>
      <c r="Z81" s="23"/>
      <c r="AA81" s="23">
        <f t="array" ref="AA81:AC82">[1]!ARRoots(X81:X82)</f>
        <v>-4.1043566633602602</v>
      </c>
      <c r="AB81" s="23">
        <v>0</v>
      </c>
      <c r="AC81" s="23">
        <v>4.1043566633602602</v>
      </c>
      <c r="AD81" s="23"/>
      <c r="AE81" s="23" t="s">
        <v>47</v>
      </c>
      <c r="AF81" s="23">
        <f t="array" ref="AF81:AG84">[1]!ARIMA_Coeff(K24:K35,2,1,0,Verdadero)</f>
        <v>601201661.05107903</v>
      </c>
      <c r="AG81" s="23">
        <v>223338683.38314053</v>
      </c>
      <c r="AH81" s="23">
        <f>AF81/AG81</f>
        <v>2.6918832507833379</v>
      </c>
      <c r="AI81" s="23">
        <f>_xlfn.T.DIST.2T(ABS(AH81),Y$95-Y$87-Y$88-1)</f>
        <v>3.5962380045359503E-2</v>
      </c>
      <c r="AJ81" s="23"/>
      <c r="AK81" s="23">
        <f>S81</f>
        <v>1</v>
      </c>
      <c r="AL81" s="23">
        <f>T81</f>
        <v>9194941180.6129894</v>
      </c>
      <c r="AM81" s="23">
        <f>U81</f>
        <v>0</v>
      </c>
      <c r="AN81" s="23">
        <f>AL81-AM81</f>
        <v>9194941180.6129894</v>
      </c>
      <c r="AO81" s="23">
        <f>Y$92</f>
        <v>5620.9586670962208</v>
      </c>
      <c r="AP81" s="23">
        <f>AN81-_xlfn.NORM.S.INV(1-AO$79/2)*AO81</f>
        <v>9194930163.7364426</v>
      </c>
      <c r="AQ81" s="23">
        <f>AN81+_xlfn.NORM.S.INV(1-AO$79/2)*AO81</f>
        <v>9194952197.4895363</v>
      </c>
      <c r="AR81" s="23"/>
      <c r="AS81" s="23">
        <v>1</v>
      </c>
      <c r="AT81" s="23">
        <f>K24</f>
        <v>483414928.11698997</v>
      </c>
    </row>
    <row r="82" spans="1:46">
      <c r="A82" s="35">
        <v>2014</v>
      </c>
      <c r="B82" s="45">
        <v>2700678065.0802503</v>
      </c>
      <c r="C82" s="48">
        <f t="shared" si="44"/>
        <v>1403190954.2951663</v>
      </c>
      <c r="D82" s="48">
        <f t="shared" si="45"/>
        <v>3998165175.8653345</v>
      </c>
      <c r="E82" s="48">
        <f t="shared" ref="E82:E99" si="47">B82-$D$74-G81*$D$74</f>
        <v>143477754.76069981</v>
      </c>
      <c r="F82" s="48">
        <f t="shared" si="46"/>
        <v>5257878375.3998003</v>
      </c>
      <c r="G82">
        <v>0.25</v>
      </c>
      <c r="H82" s="23"/>
      <c r="S82" s="23">
        <f>S81+1</f>
        <v>2</v>
      </c>
      <c r="T82" s="23">
        <f t="shared" ref="T82:T92" si="48">K25-Y$83</f>
        <v>9705202638.0712776</v>
      </c>
      <c r="U82" s="23">
        <v>0</v>
      </c>
      <c r="V82" s="23"/>
      <c r="W82" s="12">
        <f>W81-1</f>
        <v>1</v>
      </c>
      <c r="X82" s="23">
        <f>AF82</f>
        <v>0.81184840889869314</v>
      </c>
      <c r="Y82" s="23">
        <f>AF84</f>
        <v>0.12741420720565227</v>
      </c>
      <c r="Z82" s="23"/>
      <c r="AA82" s="25">
        <v>0.94742550903937506</v>
      </c>
      <c r="AB82" s="25">
        <v>0</v>
      </c>
      <c r="AC82" s="25">
        <v>0.94742550903937506</v>
      </c>
      <c r="AD82" s="23"/>
      <c r="AE82" s="23" t="s">
        <v>69</v>
      </c>
      <c r="AF82" s="23">
        <v>0.81184840889869314</v>
      </c>
      <c r="AG82" s="23">
        <v>0.46199245449952958</v>
      </c>
      <c r="AH82" s="23">
        <f t="shared" ref="AH82:AH84" si="49">AF82/AG82</f>
        <v>1.7572763385890315</v>
      </c>
      <c r="AI82" s="23">
        <f t="shared" ref="AI82:AI84" si="50">_xlfn.T.DIST.2T(ABS(AH82),Y$95-Y$87-Y$88-1)</f>
        <v>0.12938180681215172</v>
      </c>
      <c r="AJ82" s="23"/>
      <c r="AK82" s="23">
        <f t="shared" ref="AK82:AK92" si="51">S82</f>
        <v>2</v>
      </c>
      <c r="AL82" s="23">
        <f t="shared" ref="AL82:AL92" si="52">T82</f>
        <v>9705202638.0712776</v>
      </c>
      <c r="AM82" s="23">
        <f t="shared" ref="AM82:AM92" si="53">U82</f>
        <v>0</v>
      </c>
      <c r="AN82" s="23">
        <f t="shared" ref="AN82:AN92" si="54">AL82-AM82</f>
        <v>9705202638.0712776</v>
      </c>
      <c r="AO82" s="23">
        <f t="shared" ref="AO82:AO92" si="55">Y$92</f>
        <v>5620.9586670962208</v>
      </c>
      <c r="AP82" s="23">
        <f t="shared" ref="AP82:AP92" si="56">AN82-_xlfn.NORM.S.INV(1-AO$79/2)*AO82</f>
        <v>9705191621.1947308</v>
      </c>
      <c r="AQ82" s="23">
        <f t="shared" ref="AQ82:AQ92" si="57">AN82+_xlfn.NORM.S.INV(1-AO$79/2)*AO82</f>
        <v>9705213654.9478245</v>
      </c>
      <c r="AR82" s="23"/>
      <c r="AS82" s="23">
        <f>AS81+1</f>
        <v>2</v>
      </c>
      <c r="AT82" s="23">
        <f>K25</f>
        <v>993676385.57527816</v>
      </c>
    </row>
    <row r="83" spans="1:46">
      <c r="A83" s="35">
        <v>2015</v>
      </c>
      <c r="B83" s="45">
        <v>3333966404.2446423</v>
      </c>
      <c r="C83" s="48">
        <f t="shared" si="44"/>
        <v>1982417330.51018</v>
      </c>
      <c r="D83" s="48">
        <f t="shared" si="45"/>
        <v>4685515477.979105</v>
      </c>
      <c r="E83" s="48">
        <f t="shared" si="47"/>
        <v>670216080.99511051</v>
      </c>
      <c r="F83" s="48">
        <f t="shared" si="46"/>
        <v>5997716727.494174</v>
      </c>
      <c r="G83">
        <v>0.3</v>
      </c>
      <c r="H83" s="23"/>
      <c r="S83" s="23">
        <f t="shared" ref="S83:S92" si="58">S82+1</f>
        <v>3</v>
      </c>
      <c r="T83" s="23">
        <f t="shared" si="48"/>
        <v>10243759391.322102</v>
      </c>
      <c r="U83" s="23">
        <f>T83-SUMPRODUCT(T81:T82,X$81:X$82)-SUMPRODUCT(U82,Y$82)</f>
        <v>65.766616821289063</v>
      </c>
      <c r="V83" s="23"/>
      <c r="W83" s="21" t="s">
        <v>47</v>
      </c>
      <c r="X83" s="25">
        <f>AF81</f>
        <v>601201661.05107903</v>
      </c>
      <c r="Y83" s="25">
        <f>X83/(1-SUM(X81:X82))</f>
        <v>-8711526252.4960003</v>
      </c>
      <c r="Z83" s="23"/>
      <c r="AA83" s="23"/>
      <c r="AB83" s="23"/>
      <c r="AC83" s="23"/>
      <c r="AD83" s="23"/>
      <c r="AE83" s="23" t="s">
        <v>95</v>
      </c>
      <c r="AF83" s="23">
        <v>0.25716379902283198</v>
      </c>
      <c r="AG83" s="23">
        <v>0.48762875226662855</v>
      </c>
      <c r="AH83" s="23">
        <f t="shared" si="49"/>
        <v>0.52737620131599305</v>
      </c>
      <c r="AI83" s="23">
        <f t="shared" si="50"/>
        <v>0.61685530610425543</v>
      </c>
      <c r="AJ83" s="23"/>
      <c r="AK83" s="23">
        <f t="shared" si="51"/>
        <v>3</v>
      </c>
      <c r="AL83" s="23">
        <f t="shared" si="52"/>
        <v>10243759391.322102</v>
      </c>
      <c r="AM83" s="23">
        <f t="shared" si="53"/>
        <v>65.766616821289063</v>
      </c>
      <c r="AN83" s="23">
        <f t="shared" si="54"/>
        <v>10243759325.555485</v>
      </c>
      <c r="AO83" s="23">
        <f t="shared" si="55"/>
        <v>5620.9586670962208</v>
      </c>
      <c r="AP83" s="23">
        <f t="shared" si="56"/>
        <v>10243748308.678938</v>
      </c>
      <c r="AQ83" s="23">
        <f t="shared" si="57"/>
        <v>10243770342.432032</v>
      </c>
      <c r="AR83" s="23"/>
      <c r="AS83" s="23">
        <f t="shared" ref="AS83:AS102" si="59">AS82+1</f>
        <v>3</v>
      </c>
      <c r="AT83" s="23">
        <f t="shared" ref="AT83:AT92" si="60">K26</f>
        <v>1532233138.826102</v>
      </c>
    </row>
    <row r="84" spans="1:46">
      <c r="A84" s="35">
        <v>2016</v>
      </c>
      <c r="B84" s="45">
        <v>4002379938.1859751</v>
      </c>
      <c r="C84" s="48">
        <f t="shared" si="44"/>
        <v>2596768901.5021343</v>
      </c>
      <c r="D84" s="48">
        <f t="shared" si="45"/>
        <v>5407990974.8698158</v>
      </c>
      <c r="E84" s="48">
        <f t="shared" si="47"/>
        <v>1232079602.0064621</v>
      </c>
      <c r="F84" s="48">
        <f t="shared" si="46"/>
        <v>6772680274.3654881</v>
      </c>
      <c r="G84">
        <v>0.35</v>
      </c>
      <c r="H84" s="23"/>
      <c r="S84" s="23">
        <f t="shared" si="58"/>
        <v>4</v>
      </c>
      <c r="T84" s="23">
        <f t="shared" si="48"/>
        <v>10812208040.12805</v>
      </c>
      <c r="U84" s="23">
        <f t="shared" ref="U84:U92" si="61">T84-SUMPRODUCT(T82:T83,X$81:X$82)-SUMPRODUCT(U83,Y$82)</f>
        <v>1488.069733755384</v>
      </c>
      <c r="V84" s="23"/>
      <c r="W84" s="23"/>
      <c r="X84" s="23"/>
      <c r="Y84" s="23"/>
      <c r="Z84" s="23"/>
      <c r="AA84" s="23" t="s">
        <v>74</v>
      </c>
      <c r="AB84" s="23"/>
      <c r="AC84" s="23"/>
      <c r="AD84" s="23"/>
      <c r="AE84" s="25" t="s">
        <v>89</v>
      </c>
      <c r="AF84" s="25">
        <v>0.12741420720565227</v>
      </c>
      <c r="AG84" s="25">
        <v>0.62083095328334825</v>
      </c>
      <c r="AH84" s="25">
        <f t="shared" si="49"/>
        <v>0.20523172456496419</v>
      </c>
      <c r="AI84" s="25">
        <f t="shared" si="50"/>
        <v>0.84417673680263638</v>
      </c>
      <c r="AJ84" s="23"/>
      <c r="AK84" s="23">
        <f t="shared" si="51"/>
        <v>4</v>
      </c>
      <c r="AL84" s="23">
        <f t="shared" si="52"/>
        <v>10812208040.12805</v>
      </c>
      <c r="AM84" s="23">
        <f t="shared" si="53"/>
        <v>1488.069733755384</v>
      </c>
      <c r="AN84" s="23">
        <f t="shared" si="54"/>
        <v>10812206552.058315</v>
      </c>
      <c r="AO84" s="23">
        <f t="shared" si="55"/>
        <v>5620.9586670962208</v>
      </c>
      <c r="AP84" s="23">
        <f t="shared" si="56"/>
        <v>10812195535.181768</v>
      </c>
      <c r="AQ84" s="23">
        <f t="shared" si="57"/>
        <v>10812217568.934862</v>
      </c>
      <c r="AR84" s="23"/>
      <c r="AS84" s="23">
        <f t="shared" si="59"/>
        <v>4</v>
      </c>
      <c r="AT84" s="23">
        <f t="shared" si="60"/>
        <v>2100681787.63205</v>
      </c>
    </row>
    <row r="85" spans="1:46" ht="15.75" thickBot="1">
      <c r="A85" s="35">
        <v>2017</v>
      </c>
      <c r="B85" s="45">
        <v>4707899633.2763491</v>
      </c>
      <c r="C85" s="48">
        <f t="shared" si="44"/>
        <v>3248226633.6431298</v>
      </c>
      <c r="D85" s="48">
        <f t="shared" si="45"/>
        <v>6167572632.9095688</v>
      </c>
      <c r="E85" s="48">
        <f t="shared" si="47"/>
        <v>1831049284.1668546</v>
      </c>
      <c r="F85" s="48">
        <f t="shared" si="46"/>
        <v>7584749982.3858433</v>
      </c>
      <c r="G85">
        <v>0.4</v>
      </c>
      <c r="H85" s="23"/>
      <c r="S85" s="23">
        <f t="shared" si="58"/>
        <v>5</v>
      </c>
      <c r="T85" s="23">
        <f t="shared" si="48"/>
        <v>11412204317.57625</v>
      </c>
      <c r="U85" s="23">
        <f t="shared" si="61"/>
        <v>6152.5672068425492</v>
      </c>
      <c r="V85" s="23"/>
      <c r="W85" s="23"/>
      <c r="X85" s="23" t="s">
        <v>48</v>
      </c>
      <c r="Y85" s="26">
        <f>SUMSQ(U83:U92)</f>
        <v>315951763.37204123</v>
      </c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>
        <f t="shared" si="51"/>
        <v>5</v>
      </c>
      <c r="AL85" s="23">
        <f t="shared" si="52"/>
        <v>11412204317.57625</v>
      </c>
      <c r="AM85" s="23">
        <f t="shared" si="53"/>
        <v>6152.5672068425492</v>
      </c>
      <c r="AN85" s="23">
        <f t="shared" si="54"/>
        <v>11412198165.009043</v>
      </c>
      <c r="AO85" s="23">
        <f t="shared" si="55"/>
        <v>5620.9586670962208</v>
      </c>
      <c r="AP85" s="23">
        <f t="shared" si="56"/>
        <v>11412187148.132496</v>
      </c>
      <c r="AQ85" s="23">
        <f t="shared" si="57"/>
        <v>11412209181.88559</v>
      </c>
      <c r="AR85" s="23"/>
      <c r="AS85" s="23">
        <f t="shared" si="59"/>
        <v>5</v>
      </c>
      <c r="AT85" s="23">
        <f t="shared" si="60"/>
        <v>2700678065.0802503</v>
      </c>
    </row>
    <row r="86" spans="1:46" ht="15.75" thickTop="1">
      <c r="A86" s="35">
        <v>2018</v>
      </c>
      <c r="B86" s="45">
        <v>5452565589.2124052</v>
      </c>
      <c r="C86" s="48">
        <f t="shared" si="44"/>
        <v>3938830626.6298075</v>
      </c>
      <c r="D86" s="48">
        <f t="shared" si="45"/>
        <v>6966300551.7950029</v>
      </c>
      <c r="E86" s="48">
        <f t="shared" si="47"/>
        <v>2469165227.1729293</v>
      </c>
      <c r="F86" s="48">
        <f t="shared" si="46"/>
        <v>8435965951.2518806</v>
      </c>
      <c r="G86">
        <v>0.45</v>
      </c>
      <c r="H86" s="23"/>
      <c r="S86" s="23">
        <f t="shared" si="58"/>
        <v>6</v>
      </c>
      <c r="T86" s="23">
        <f t="shared" si="48"/>
        <v>12045492656.740643</v>
      </c>
      <c r="U86" s="23">
        <f t="shared" si="61"/>
        <v>3460.1405581122981</v>
      </c>
      <c r="V86" s="23"/>
      <c r="W86" s="23"/>
      <c r="X86" s="23"/>
      <c r="Y86" s="23"/>
      <c r="Z86" s="23"/>
      <c r="AA86" s="24" t="s">
        <v>71</v>
      </c>
      <c r="AB86" s="24" t="s">
        <v>72</v>
      </c>
      <c r="AC86" s="24" t="s">
        <v>73</v>
      </c>
      <c r="AD86" s="23"/>
      <c r="AE86" s="23"/>
      <c r="AF86" s="23"/>
      <c r="AG86" s="23"/>
      <c r="AH86" s="23"/>
      <c r="AI86" s="23"/>
      <c r="AJ86" s="23"/>
      <c r="AK86" s="23">
        <f t="shared" si="51"/>
        <v>6</v>
      </c>
      <c r="AL86" s="23">
        <f t="shared" si="52"/>
        <v>12045492656.740643</v>
      </c>
      <c r="AM86" s="23">
        <f t="shared" si="53"/>
        <v>3460.1405581122981</v>
      </c>
      <c r="AN86" s="23">
        <f t="shared" si="54"/>
        <v>12045489196.600084</v>
      </c>
      <c r="AO86" s="23">
        <f t="shared" si="55"/>
        <v>5620.9586670962208</v>
      </c>
      <c r="AP86" s="23">
        <f t="shared" si="56"/>
        <v>12045478179.723537</v>
      </c>
      <c r="AQ86" s="23">
        <f t="shared" si="57"/>
        <v>12045500213.476631</v>
      </c>
      <c r="AR86" s="23"/>
      <c r="AS86" s="23">
        <f t="shared" si="59"/>
        <v>6</v>
      </c>
      <c r="AT86" s="23">
        <f t="shared" si="60"/>
        <v>3333966404.2446423</v>
      </c>
    </row>
    <row r="87" spans="1:46">
      <c r="A87" s="35">
        <v>2019</v>
      </c>
      <c r="B87" s="45">
        <v>6238565739.0021334</v>
      </c>
      <c r="C87" s="48">
        <f>B87-$C$74-G86*$C$74</f>
        <v>4670768813.4701567</v>
      </c>
      <c r="D87" s="48">
        <f t="shared" si="45"/>
        <v>7806362664.5341101</v>
      </c>
      <c r="E87" s="48">
        <f t="shared" si="47"/>
        <v>3148615364.0326762</v>
      </c>
      <c r="F87" s="48">
        <f t="shared" si="46"/>
        <v>9328516113.97159</v>
      </c>
      <c r="G87">
        <v>0.5</v>
      </c>
      <c r="H87" s="23"/>
      <c r="S87" s="23">
        <f t="shared" si="58"/>
        <v>7</v>
      </c>
      <c r="T87" s="23">
        <f t="shared" si="48"/>
        <v>12713906190.681976</v>
      </c>
      <c r="U87" s="23">
        <f t="shared" si="61"/>
        <v>-14115.497548041889</v>
      </c>
      <c r="V87" s="23"/>
      <c r="W87" s="23"/>
      <c r="X87" s="23" t="s">
        <v>49</v>
      </c>
      <c r="Y87" s="27">
        <v>2</v>
      </c>
      <c r="Z87" s="23"/>
      <c r="AA87" s="30">
        <f t="array" ref="AA87:AC87">[1]!MARoots(Y82)</f>
        <v>-7.8484183352171621</v>
      </c>
      <c r="AB87" s="30">
        <v>0</v>
      </c>
      <c r="AC87" s="30">
        <v>7.8484183352171621</v>
      </c>
      <c r="AD87" s="23"/>
      <c r="AE87" s="23"/>
      <c r="AF87" s="23"/>
      <c r="AG87" s="23"/>
      <c r="AH87" s="23"/>
      <c r="AI87" s="23"/>
      <c r="AJ87" s="23"/>
      <c r="AK87" s="23">
        <f t="shared" si="51"/>
        <v>7</v>
      </c>
      <c r="AL87" s="23">
        <f t="shared" si="52"/>
        <v>12713906190.681976</v>
      </c>
      <c r="AM87" s="23">
        <f t="shared" si="53"/>
        <v>-14115.497548041889</v>
      </c>
      <c r="AN87" s="23">
        <f t="shared" si="54"/>
        <v>12713920306.179523</v>
      </c>
      <c r="AO87" s="23">
        <f t="shared" si="55"/>
        <v>5620.9586670962208</v>
      </c>
      <c r="AP87" s="23">
        <f t="shared" si="56"/>
        <v>12713909289.302977</v>
      </c>
      <c r="AQ87" s="23">
        <f t="shared" si="57"/>
        <v>12713931323.05607</v>
      </c>
      <c r="AR87" s="23"/>
      <c r="AS87" s="23">
        <f t="shared" si="59"/>
        <v>7</v>
      </c>
      <c r="AT87" s="23">
        <f t="shared" si="60"/>
        <v>4002379938.1859751</v>
      </c>
    </row>
    <row r="88" spans="1:46">
      <c r="A88" s="35">
        <v>2020</v>
      </c>
      <c r="B88" s="45">
        <v>7068176715.640336</v>
      </c>
      <c r="C88" s="48">
        <f t="shared" si="44"/>
        <v>5446317827.1589813</v>
      </c>
      <c r="D88" s="48">
        <f t="shared" si="45"/>
        <v>8690035604.1216908</v>
      </c>
      <c r="E88" s="48">
        <f t="shared" si="47"/>
        <v>3871676327.7408977</v>
      </c>
      <c r="F88" s="48">
        <f t="shared" si="46"/>
        <v>10264677103.539774</v>
      </c>
      <c r="G88">
        <v>0.55000000000000004</v>
      </c>
      <c r="H88" s="23"/>
      <c r="S88" s="23">
        <f t="shared" si="58"/>
        <v>8</v>
      </c>
      <c r="T88" s="23">
        <f t="shared" si="48"/>
        <v>13419425885.77235</v>
      </c>
      <c r="U88" s="23">
        <f t="shared" si="61"/>
        <v>-1480.2141775059904</v>
      </c>
      <c r="V88" s="23"/>
      <c r="W88" s="23"/>
      <c r="X88" s="23" t="s">
        <v>50</v>
      </c>
      <c r="Y88" s="28">
        <v>1</v>
      </c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>
        <f t="shared" si="51"/>
        <v>8</v>
      </c>
      <c r="AL88" s="23">
        <f t="shared" si="52"/>
        <v>13419425885.77235</v>
      </c>
      <c r="AM88" s="23">
        <f t="shared" si="53"/>
        <v>-1480.2141775059904</v>
      </c>
      <c r="AN88" s="23">
        <f t="shared" si="54"/>
        <v>13419427365.986528</v>
      </c>
      <c r="AO88" s="23">
        <f t="shared" si="55"/>
        <v>5620.9586670962208</v>
      </c>
      <c r="AP88" s="23">
        <f t="shared" si="56"/>
        <v>13419416349.109982</v>
      </c>
      <c r="AQ88" s="23">
        <f t="shared" si="57"/>
        <v>13419438382.863075</v>
      </c>
      <c r="AR88" s="23"/>
      <c r="AS88" s="23">
        <f t="shared" si="59"/>
        <v>8</v>
      </c>
      <c r="AT88" s="23">
        <f t="shared" si="60"/>
        <v>4707899633.2763491</v>
      </c>
    </row>
    <row r="89" spans="1:46">
      <c r="A89" s="35">
        <v>2021</v>
      </c>
      <c r="B89" s="45">
        <v>7943822985.4331665</v>
      </c>
      <c r="C89" s="48">
        <f t="shared" si="44"/>
        <v>6267902134.0024328</v>
      </c>
      <c r="D89" s="48">
        <f t="shared" si="45"/>
        <v>9619743836.8638992</v>
      </c>
      <c r="E89" s="48">
        <f t="shared" si="47"/>
        <v>4640772584.6037464</v>
      </c>
      <c r="F89" s="48">
        <f t="shared" si="46"/>
        <v>11246873386.262585</v>
      </c>
      <c r="G89">
        <v>0.6</v>
      </c>
      <c r="H89" s="23"/>
      <c r="S89" s="23">
        <f t="shared" si="58"/>
        <v>9</v>
      </c>
      <c r="T89" s="23">
        <f t="shared" si="48"/>
        <v>14164091841.708405</v>
      </c>
      <c r="U89" s="23">
        <f t="shared" si="61"/>
        <v>-3939.805178768449</v>
      </c>
      <c r="V89" s="23"/>
      <c r="W89" s="23"/>
      <c r="X89" s="23" t="s">
        <v>51</v>
      </c>
      <c r="Y89" s="28">
        <v>0</v>
      </c>
      <c r="Z89" s="23"/>
      <c r="AA89" s="23" t="s">
        <v>75</v>
      </c>
      <c r="AB89" s="23"/>
      <c r="AC89" s="23"/>
      <c r="AD89" s="23"/>
      <c r="AE89" s="23"/>
      <c r="AF89" s="23"/>
      <c r="AG89" s="23"/>
      <c r="AH89" s="23"/>
      <c r="AI89" s="23"/>
      <c r="AJ89" s="23"/>
      <c r="AK89" s="23">
        <f t="shared" si="51"/>
        <v>9</v>
      </c>
      <c r="AL89" s="23">
        <f t="shared" si="52"/>
        <v>14164091841.708405</v>
      </c>
      <c r="AM89" s="23">
        <f t="shared" si="53"/>
        <v>-3939.805178768449</v>
      </c>
      <c r="AN89" s="23">
        <f t="shared" si="54"/>
        <v>14164095781.513584</v>
      </c>
      <c r="AO89" s="23">
        <f t="shared" si="55"/>
        <v>5620.9586670962208</v>
      </c>
      <c r="AP89" s="23">
        <f t="shared" si="56"/>
        <v>14164084764.637037</v>
      </c>
      <c r="AQ89" s="23">
        <f t="shared" si="57"/>
        <v>14164106798.390131</v>
      </c>
      <c r="AR89" s="23"/>
      <c r="AS89" s="23">
        <f t="shared" si="59"/>
        <v>9</v>
      </c>
      <c r="AT89" s="23">
        <f t="shared" si="60"/>
        <v>5452565589.2124052</v>
      </c>
    </row>
    <row r="90" spans="1:46" ht="15.75" thickBot="1">
      <c r="A90" s="35">
        <v>2022</v>
      </c>
      <c r="B90" s="45">
        <v>8868060859.9107952</v>
      </c>
      <c r="C90" s="48">
        <f t="shared" si="44"/>
        <v>7138078045.5306835</v>
      </c>
      <c r="D90" s="48">
        <f t="shared" si="45"/>
        <v>10598043674.290907</v>
      </c>
      <c r="E90" s="48">
        <f t="shared" si="47"/>
        <v>5458460446.1513939</v>
      </c>
      <c r="F90" s="48">
        <f t="shared" si="46"/>
        <v>12277661273.670195</v>
      </c>
      <c r="G90">
        <v>0.65</v>
      </c>
      <c r="H90" s="23"/>
      <c r="S90" s="23">
        <f t="shared" si="58"/>
        <v>10</v>
      </c>
      <c r="T90" s="23">
        <f t="shared" si="48"/>
        <v>14950091991.498135</v>
      </c>
      <c r="U90" s="23">
        <f t="shared" si="61"/>
        <v>6526.8088105782908</v>
      </c>
      <c r="V90" s="23"/>
      <c r="W90" s="23"/>
      <c r="X90" s="23" t="s">
        <v>52</v>
      </c>
      <c r="Y90" s="28">
        <f>AVERAGE(U83:U92)</f>
        <v>0.44533749715361071</v>
      </c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>
        <f t="shared" si="51"/>
        <v>10</v>
      </c>
      <c r="AL90" s="23">
        <f t="shared" si="52"/>
        <v>14950091991.498135</v>
      </c>
      <c r="AM90" s="23">
        <f t="shared" si="53"/>
        <v>6526.8088105782908</v>
      </c>
      <c r="AN90" s="23">
        <f t="shared" si="54"/>
        <v>14950085464.689323</v>
      </c>
      <c r="AO90" s="23">
        <f t="shared" si="55"/>
        <v>5620.9586670962208</v>
      </c>
      <c r="AP90" s="23">
        <f t="shared" si="56"/>
        <v>14950074447.812777</v>
      </c>
      <c r="AQ90" s="23">
        <f t="shared" si="57"/>
        <v>14950096481.56587</v>
      </c>
      <c r="AR90" s="23"/>
      <c r="AS90" s="23">
        <f t="shared" si="59"/>
        <v>10</v>
      </c>
      <c r="AT90" s="23">
        <f t="shared" si="60"/>
        <v>6238565739.0021334</v>
      </c>
    </row>
    <row r="91" spans="1:46" ht="15.75" thickTop="1">
      <c r="A91" s="35">
        <v>2023</v>
      </c>
      <c r="B91" s="45">
        <v>9843586457.8853245</v>
      </c>
      <c r="C91" s="48">
        <f t="shared" si="44"/>
        <v>8059541680.5558338</v>
      </c>
      <c r="D91" s="48">
        <f t="shared" si="45"/>
        <v>11627631235.214815</v>
      </c>
      <c r="E91" s="48">
        <f t="shared" si="47"/>
        <v>6327436031.1959419</v>
      </c>
      <c r="F91" s="48">
        <f t="shared" si="46"/>
        <v>13359736884.574705</v>
      </c>
      <c r="G91">
        <v>0.7</v>
      </c>
      <c r="H91" s="23"/>
      <c r="S91" s="23">
        <f t="shared" si="58"/>
        <v>11</v>
      </c>
      <c r="T91" s="23">
        <f t="shared" si="48"/>
        <v>15779702968.136337</v>
      </c>
      <c r="U91" s="23">
        <f t="shared" si="61"/>
        <v>2072.6192773270664</v>
      </c>
      <c r="V91" s="23"/>
      <c r="W91" s="23"/>
      <c r="X91" s="23" t="s">
        <v>53</v>
      </c>
      <c r="Y91" s="28">
        <f>_xlfn.STDEV.S(U83:U92)</f>
        <v>5925.0106553001833</v>
      </c>
      <c r="Z91" s="23"/>
      <c r="AA91" s="24" t="s">
        <v>44</v>
      </c>
      <c r="AB91" s="24" t="s">
        <v>76</v>
      </c>
      <c r="AC91" s="23"/>
      <c r="AD91" s="23"/>
      <c r="AE91" s="23"/>
      <c r="AF91" s="23"/>
      <c r="AG91" s="23"/>
      <c r="AH91" s="23"/>
      <c r="AI91" s="23"/>
      <c r="AJ91" s="23"/>
      <c r="AK91" s="23">
        <f t="shared" si="51"/>
        <v>11</v>
      </c>
      <c r="AL91" s="23">
        <f t="shared" si="52"/>
        <v>15779702968.136337</v>
      </c>
      <c r="AM91" s="23">
        <f t="shared" si="53"/>
        <v>2072.6192773270664</v>
      </c>
      <c r="AN91" s="23">
        <f t="shared" si="54"/>
        <v>15779700895.517059</v>
      </c>
      <c r="AO91" s="23">
        <f t="shared" si="55"/>
        <v>5620.9586670962208</v>
      </c>
      <c r="AP91" s="23">
        <f t="shared" si="56"/>
        <v>15779689878.640512</v>
      </c>
      <c r="AQ91" s="23">
        <f t="shared" si="57"/>
        <v>15779711912.393606</v>
      </c>
      <c r="AR91" s="23"/>
      <c r="AS91" s="23">
        <f t="shared" si="59"/>
        <v>11</v>
      </c>
      <c r="AT91" s="23">
        <f t="shared" si="60"/>
        <v>7068176715.640336</v>
      </c>
    </row>
    <row r="92" spans="1:46">
      <c r="A92" s="35">
        <v>2024</v>
      </c>
      <c r="B92" s="45">
        <v>10873245885.442343</v>
      </c>
      <c r="C92" s="48">
        <f t="shared" si="44"/>
        <v>9035139145.1634731</v>
      </c>
      <c r="D92" s="48">
        <f t="shared" si="45"/>
        <v>12711352625.721212</v>
      </c>
      <c r="E92" s="48">
        <f t="shared" si="47"/>
        <v>7250545445.8229809</v>
      </c>
      <c r="F92" s="48">
        <f t="shared" si="46"/>
        <v>14495946325.061705</v>
      </c>
      <c r="G92">
        <v>0.75</v>
      </c>
      <c r="H92" s="23"/>
      <c r="S92" s="25">
        <f t="shared" si="58"/>
        <v>12</v>
      </c>
      <c r="T92" s="25">
        <f t="shared" si="48"/>
        <v>16655349237.929167</v>
      </c>
      <c r="U92" s="25">
        <f t="shared" si="61"/>
        <v>-226.00192414901352</v>
      </c>
      <c r="V92" s="23"/>
      <c r="W92" s="23"/>
      <c r="X92" s="23" t="s">
        <v>54</v>
      </c>
      <c r="Y92" s="28">
        <f>SQRT(Y85/Y95)</f>
        <v>5620.9586670962208</v>
      </c>
      <c r="Z92" s="23"/>
      <c r="AA92" s="31">
        <v>0</v>
      </c>
      <c r="AB92" s="31">
        <f t="array" ref="AB92:AB101">[1]!PSICoeff(X81:X82,Y82)</f>
        <v>1</v>
      </c>
      <c r="AC92" s="23"/>
      <c r="AD92" s="23"/>
      <c r="AE92" s="23"/>
      <c r="AF92" s="23"/>
      <c r="AG92" s="23"/>
      <c r="AH92" s="23"/>
      <c r="AI92" s="23"/>
      <c r="AJ92" s="23"/>
      <c r="AK92" s="23">
        <f t="shared" si="51"/>
        <v>12</v>
      </c>
      <c r="AL92" s="23">
        <f t="shared" si="52"/>
        <v>16655349237.929167</v>
      </c>
      <c r="AM92" s="23">
        <f t="shared" si="53"/>
        <v>-226.00192414901352</v>
      </c>
      <c r="AN92" s="23">
        <f t="shared" si="54"/>
        <v>16655349463.931091</v>
      </c>
      <c r="AO92" s="23">
        <f t="shared" si="55"/>
        <v>5620.9586670962208</v>
      </c>
      <c r="AP92" s="23">
        <f t="shared" si="56"/>
        <v>16655338447.054544</v>
      </c>
      <c r="AQ92" s="23">
        <f t="shared" si="57"/>
        <v>16655360480.807638</v>
      </c>
      <c r="AR92" s="23"/>
      <c r="AS92" s="25">
        <f t="shared" si="59"/>
        <v>12</v>
      </c>
      <c r="AT92" s="25">
        <f t="shared" si="60"/>
        <v>7943822985.4331665</v>
      </c>
    </row>
    <row r="93" spans="1:46">
      <c r="A93" s="35">
        <v>2025</v>
      </c>
      <c r="B93" s="45">
        <v>11960043122.231199</v>
      </c>
      <c r="C93" s="48">
        <f t="shared" si="44"/>
        <v>10067874419.002953</v>
      </c>
      <c r="D93" s="48">
        <f t="shared" si="45"/>
        <v>13852211825.459446</v>
      </c>
      <c r="E93" s="48">
        <f t="shared" si="47"/>
        <v>8230792669.6818562</v>
      </c>
      <c r="F93" s="48">
        <f t="shared" si="46"/>
        <v>15689293574.780542</v>
      </c>
      <c r="G93">
        <v>0.8</v>
      </c>
      <c r="H93" s="23"/>
      <c r="S93" s="23"/>
      <c r="T93" s="23"/>
      <c r="U93" s="23"/>
      <c r="V93" s="23"/>
      <c r="W93" s="23"/>
      <c r="X93" s="23" t="s">
        <v>55</v>
      </c>
      <c r="Y93" s="28">
        <f>AVERAGE(T83:T92)</f>
        <v>13219623252.149342</v>
      </c>
      <c r="Z93" s="23"/>
      <c r="AA93" s="23">
        <f>AA92+1</f>
        <v>1</v>
      </c>
      <c r="AB93" s="23">
        <v>0.93926261610434536</v>
      </c>
      <c r="AC93" s="23"/>
      <c r="AD93" s="23"/>
      <c r="AE93" s="23"/>
      <c r="AF93" s="23"/>
      <c r="AG93" s="23"/>
      <c r="AH93" s="23"/>
      <c r="AI93" s="23"/>
      <c r="AJ93" s="23"/>
      <c r="AK93" s="23">
        <f>AK92+1</f>
        <v>13</v>
      </c>
      <c r="AL93" s="23"/>
      <c r="AM93" s="23"/>
      <c r="AN93" s="23">
        <f>SUMPRODUCT(AL91:AL92,X$81:X$82)+SUMPRODUCT(AM92,Y$82)</f>
        <v>17579587112.406796</v>
      </c>
      <c r="AO93" s="23">
        <f>Y$92*SQRT(SUMSQ(AB$92:AB92))</f>
        <v>5620.9586670962208</v>
      </c>
      <c r="AP93" s="23">
        <f>AN93-_xlfn.NORM.S.INV(1-AO$79/2)*AO93</f>
        <v>17579576095.530251</v>
      </c>
      <c r="AQ93" s="23">
        <f>AN93+_xlfn.NORM.S.INV(1-AO$79/2)*AO93</f>
        <v>17579598129.28334</v>
      </c>
      <c r="AR93" s="23"/>
      <c r="AS93" s="23">
        <f t="shared" si="59"/>
        <v>13</v>
      </c>
      <c r="AT93" s="23">
        <f>AN93+Y$83</f>
        <v>8868060859.9107952</v>
      </c>
    </row>
    <row r="94" spans="1:46">
      <c r="A94" s="35">
        <v>2026</v>
      </c>
      <c r="B94" s="45">
        <v>13107148859.803965</v>
      </c>
      <c r="C94" s="48">
        <f t="shared" si="44"/>
        <v>11160918193.626339</v>
      </c>
      <c r="D94" s="48">
        <f t="shared" si="45"/>
        <v>15053379525.98159</v>
      </c>
      <c r="E94" s="48">
        <f t="shared" si="47"/>
        <v>9271348394.3246403</v>
      </c>
      <c r="F94" s="48">
        <f t="shared" si="46"/>
        <v>16942949325.283289</v>
      </c>
      <c r="G94">
        <v>0.85</v>
      </c>
      <c r="H94" s="23"/>
      <c r="S94" s="23"/>
      <c r="T94" s="23"/>
      <c r="U94" s="23"/>
      <c r="V94" s="23"/>
      <c r="W94" s="23"/>
      <c r="X94" s="23" t="s">
        <v>56</v>
      </c>
      <c r="Y94" s="28">
        <f>_xlfn.STDEV.S(T83:T92)</f>
        <v>2156055930.9416189</v>
      </c>
      <c r="Z94" s="23"/>
      <c r="AA94" s="23">
        <f t="shared" ref="AA94:AA101" si="62">AA93+1</f>
        <v>2</v>
      </c>
      <c r="AB94" s="23">
        <v>1.0197026594451688</v>
      </c>
      <c r="AC94" s="23"/>
      <c r="AD94" s="23"/>
      <c r="AE94" s="23"/>
      <c r="AF94" s="23"/>
      <c r="AG94" s="23"/>
      <c r="AH94" s="23"/>
      <c r="AI94" s="23"/>
      <c r="AJ94" s="23"/>
      <c r="AK94" s="23">
        <f t="shared" ref="AK94:AK102" si="63">AK93+1</f>
        <v>14</v>
      </c>
      <c r="AL94" s="23"/>
      <c r="AM94" s="23"/>
      <c r="AN94" s="23">
        <f>SUMPRODUCT(AL92,X81)+SUMPRODUCT(AN93,X82)</f>
        <v>18555112710.381325</v>
      </c>
      <c r="AO94" s="23">
        <f>Y$92*SQRT(SUMSQ(AB$92:AB93))</f>
        <v>7711.6075829001902</v>
      </c>
      <c r="AP94" s="23">
        <f t="shared" ref="AP94:AP102" si="64">AN94-_xlfn.NORM.S.INV(1-AO$79/2)*AO94</f>
        <v>18555097595.908199</v>
      </c>
      <c r="AQ94" s="23">
        <f t="shared" ref="AQ94:AQ102" si="65">AN94+_xlfn.NORM.S.INV(1-AO$79/2)*AO94</f>
        <v>18555127824.85445</v>
      </c>
      <c r="AR94" s="23"/>
      <c r="AS94" s="23">
        <f t="shared" si="59"/>
        <v>14</v>
      </c>
      <c r="AT94" s="23">
        <f t="shared" ref="AT94:AT102" si="66">AN94+Y$83</f>
        <v>9843586457.8853245</v>
      </c>
    </row>
    <row r="95" spans="1:46">
      <c r="A95" s="35">
        <v>2027</v>
      </c>
      <c r="B95" s="45">
        <v>14317909733.871115</v>
      </c>
      <c r="C95" s="48">
        <f t="shared" si="44"/>
        <v>12317617104.74411</v>
      </c>
      <c r="D95" s="48">
        <f t="shared" si="45"/>
        <v>16318202362.998119</v>
      </c>
      <c r="E95" s="48">
        <f t="shared" si="47"/>
        <v>10375559255.461809</v>
      </c>
      <c r="F95" s="48">
        <f t="shared" si="46"/>
        <v>18260260212.280422</v>
      </c>
      <c r="G95">
        <v>0.9</v>
      </c>
      <c r="H95" s="23"/>
      <c r="S95" s="23"/>
      <c r="T95" s="23"/>
      <c r="U95" s="23"/>
      <c r="V95" s="23"/>
      <c r="W95" s="23"/>
      <c r="X95" s="23" t="s">
        <v>57</v>
      </c>
      <c r="Y95" s="29">
        <f>COUNT(T83:T92)</f>
        <v>10</v>
      </c>
      <c r="Z95" s="23"/>
      <c r="AA95" s="23">
        <f t="shared" si="62"/>
        <v>3</v>
      </c>
      <c r="AB95" s="23">
        <v>1.0693883242578437</v>
      </c>
      <c r="AC95" s="23"/>
      <c r="AD95" s="23"/>
      <c r="AE95" s="23"/>
      <c r="AF95" s="23"/>
      <c r="AG95" s="23"/>
      <c r="AH95" s="23"/>
      <c r="AI95" s="23"/>
      <c r="AJ95" s="23"/>
      <c r="AK95" s="23">
        <f t="shared" si="63"/>
        <v>15</v>
      </c>
      <c r="AL95" s="23"/>
      <c r="AM95" s="23"/>
      <c r="AN95" s="23">
        <f>SUMPRODUCT(AN93:AN94,X81:X82)</f>
        <v>19584772137.938343</v>
      </c>
      <c r="AO95" s="23">
        <f>Y$92*SQRT(SUMSQ(AB$92:AB94))</f>
        <v>9608.4000193388165</v>
      </c>
      <c r="AP95" s="23">
        <f t="shared" si="64"/>
        <v>19584753305.820354</v>
      </c>
      <c r="AQ95" s="23">
        <f t="shared" si="65"/>
        <v>19584790970.056332</v>
      </c>
      <c r="AR95" s="23"/>
      <c r="AS95" s="23">
        <f t="shared" si="59"/>
        <v>15</v>
      </c>
      <c r="AT95" s="23">
        <f t="shared" si="66"/>
        <v>10873245885.442343</v>
      </c>
    </row>
    <row r="96" spans="1:46">
      <c r="A96" s="35">
        <v>2028</v>
      </c>
      <c r="B96" s="45">
        <v>15595858092.394423</v>
      </c>
      <c r="C96" s="48">
        <f t="shared" si="44"/>
        <v>13541503500.318039</v>
      </c>
      <c r="D96" s="48">
        <f t="shared" si="45"/>
        <v>17650212684.470806</v>
      </c>
      <c r="E96" s="48">
        <f t="shared" si="47"/>
        <v>11546957601.055136</v>
      </c>
      <c r="F96" s="48">
        <f t="shared" si="46"/>
        <v>19644758583.733711</v>
      </c>
      <c r="G96">
        <v>0.95</v>
      </c>
      <c r="H96" s="23"/>
      <c r="S96" s="23"/>
      <c r="T96" s="23"/>
      <c r="U96" s="23"/>
      <c r="V96" s="23"/>
      <c r="W96" s="23"/>
      <c r="X96" s="23"/>
      <c r="Y96" s="23"/>
      <c r="Z96" s="23"/>
      <c r="AA96" s="23">
        <f t="shared" si="62"/>
        <v>4</v>
      </c>
      <c r="AB96" s="23">
        <v>1.1304118193201749</v>
      </c>
      <c r="AC96" s="23"/>
      <c r="AD96" s="23"/>
      <c r="AE96" s="23"/>
      <c r="AF96" s="23"/>
      <c r="AG96" s="23"/>
      <c r="AH96" s="23"/>
      <c r="AI96" s="23"/>
      <c r="AJ96" s="23"/>
      <c r="AK96" s="23">
        <f t="shared" si="63"/>
        <v>16</v>
      </c>
      <c r="AL96" s="23"/>
      <c r="AM96" s="23"/>
      <c r="AN96" s="23">
        <f>SUMPRODUCT(AN94:AN95,X81:X82)</f>
        <v>20671569374.7272</v>
      </c>
      <c r="AO96" s="23">
        <f>Y$92*SQRT(SUMSQ(AB$92:AB95))</f>
        <v>11333.725005269109</v>
      </c>
      <c r="AP96" s="23">
        <f t="shared" si="64"/>
        <v>20671547161.034378</v>
      </c>
      <c r="AQ96" s="23">
        <f t="shared" si="65"/>
        <v>20671591588.420021</v>
      </c>
      <c r="AR96" s="23"/>
      <c r="AS96" s="23">
        <f t="shared" si="59"/>
        <v>16</v>
      </c>
      <c r="AT96" s="23">
        <f t="shared" si="66"/>
        <v>11960043122.231199</v>
      </c>
    </row>
    <row r="97" spans="1:46">
      <c r="A97" s="35">
        <v>2029</v>
      </c>
      <c r="B97" s="45">
        <v>16944722299.999578</v>
      </c>
      <c r="C97" s="48">
        <f t="shared" si="44"/>
        <v>14836305744.973818</v>
      </c>
      <c r="D97" s="48">
        <f t="shared" si="45"/>
        <v>19053138855.025341</v>
      </c>
      <c r="E97" s="48">
        <f t="shared" si="47"/>
        <v>12789271795.73031</v>
      </c>
      <c r="F97" s="48">
        <f t="shared" si="46"/>
        <v>21100172804.268848</v>
      </c>
      <c r="G97">
        <v>1</v>
      </c>
      <c r="H97" s="23"/>
      <c r="S97" s="23"/>
      <c r="T97" s="23"/>
      <c r="U97" s="23"/>
      <c r="V97" s="23"/>
      <c r="W97" s="23"/>
      <c r="X97" s="23" t="s">
        <v>58</v>
      </c>
      <c r="Y97" s="27">
        <f>-(Y100-2*(Y87+Y88+2))/2</f>
        <v>-100.53196042878915</v>
      </c>
      <c r="Z97" s="23"/>
      <c r="AA97" s="23">
        <f t="shared" si="62"/>
        <v>5</v>
      </c>
      <c r="AB97" s="23">
        <v>1.1927310010121681</v>
      </c>
      <c r="AC97" s="23"/>
      <c r="AD97" s="23"/>
      <c r="AE97" s="23"/>
      <c r="AF97" s="23"/>
      <c r="AG97" s="23"/>
      <c r="AH97" s="23"/>
      <c r="AI97" s="23"/>
      <c r="AJ97" s="23"/>
      <c r="AK97" s="23">
        <f t="shared" si="63"/>
        <v>17</v>
      </c>
      <c r="AL97" s="23"/>
      <c r="AM97" s="23"/>
      <c r="AN97" s="23">
        <f>SUMPRODUCT(AN95:AN96,X81:X82)</f>
        <v>21818675112.299965</v>
      </c>
      <c r="AO97" s="23">
        <f>Y$92*SQRT(SUMSQ(AB$92:AB96))</f>
        <v>12993.329616289942</v>
      </c>
      <c r="AP97" s="23">
        <f t="shared" si="64"/>
        <v>21818649645.841877</v>
      </c>
      <c r="AQ97" s="23">
        <f t="shared" si="65"/>
        <v>21818700578.758053</v>
      </c>
      <c r="AR97" s="23"/>
      <c r="AS97" s="23">
        <f t="shared" si="59"/>
        <v>17</v>
      </c>
      <c r="AT97" s="23">
        <f t="shared" si="66"/>
        <v>13107148859.803965</v>
      </c>
    </row>
    <row r="98" spans="1:46">
      <c r="A98" s="35">
        <v>2030</v>
      </c>
      <c r="B98" s="45">
        <v>18368437615.597069</v>
      </c>
      <c r="C98" s="48">
        <f t="shared" si="44"/>
        <v>16205959097.621927</v>
      </c>
      <c r="D98" s="48">
        <f t="shared" si="45"/>
        <v>20530916133.572212</v>
      </c>
      <c r="E98" s="48">
        <f t="shared" si="47"/>
        <v>14106437098.39782</v>
      </c>
      <c r="F98" s="48">
        <f t="shared" si="46"/>
        <v>22630438132.796318</v>
      </c>
      <c r="G98">
        <v>1.05</v>
      </c>
      <c r="H98" s="23"/>
      <c r="S98" s="23"/>
      <c r="T98" s="23"/>
      <c r="U98" s="23"/>
      <c r="V98" s="23"/>
      <c r="W98" s="23"/>
      <c r="X98" s="23" t="s">
        <v>59</v>
      </c>
      <c r="Y98" s="33">
        <f>Y95*LN(Y85/Y95)+2*(Y87+Y88+2)</f>
        <v>182.68515019348484</v>
      </c>
      <c r="Z98" s="23"/>
      <c r="AA98" s="23">
        <f t="shared" si="62"/>
        <v>6</v>
      </c>
      <c r="AB98" s="23">
        <v>1.2590177633325617</v>
      </c>
      <c r="AC98" s="23"/>
      <c r="AD98" s="23"/>
      <c r="AE98" s="23"/>
      <c r="AF98" s="23"/>
      <c r="AG98" s="23"/>
      <c r="AH98" s="23"/>
      <c r="AI98" s="23"/>
      <c r="AJ98" s="23"/>
      <c r="AK98" s="23">
        <f t="shared" si="63"/>
        <v>18</v>
      </c>
      <c r="AL98" s="23"/>
      <c r="AM98" s="23"/>
      <c r="AN98" s="23">
        <f>SUMPRODUCT(AN96:AN97,X81:X82)</f>
        <v>23029435986.367115</v>
      </c>
      <c r="AO98" s="23">
        <f>Y$92*SQRT(SUMSQ(AB$92:AB97))</f>
        <v>14621.017103759994</v>
      </c>
      <c r="AP98" s="23">
        <f t="shared" si="64"/>
        <v>23029407329.700172</v>
      </c>
      <c r="AQ98" s="23">
        <f t="shared" si="65"/>
        <v>23029464643.034058</v>
      </c>
      <c r="AR98" s="23"/>
      <c r="AS98" s="23">
        <f t="shared" si="59"/>
        <v>18</v>
      </c>
      <c r="AT98" s="23">
        <f t="shared" si="66"/>
        <v>14317909733.871115</v>
      </c>
    </row>
    <row r="99" spans="1:46">
      <c r="A99" s="35">
        <v>2031</v>
      </c>
      <c r="B99" s="45">
        <v>19871157673.283249</v>
      </c>
      <c r="C99" s="48">
        <f t="shared" si="44"/>
        <v>17654617192.35873</v>
      </c>
      <c r="D99" s="48">
        <f t="shared" si="45"/>
        <v>22087698154.207767</v>
      </c>
      <c r="E99" s="48">
        <f t="shared" si="47"/>
        <v>15502607143.154018</v>
      </c>
      <c r="F99" s="48">
        <f t="shared" si="46"/>
        <v>24239708203.412479</v>
      </c>
      <c r="G99">
        <v>1.1000000000000001</v>
      </c>
      <c r="H99" s="23"/>
      <c r="S99" s="23"/>
      <c r="T99" s="23"/>
      <c r="U99" s="23"/>
      <c r="V99" s="23"/>
      <c r="W99" s="23"/>
      <c r="X99" s="23" t="s">
        <v>60</v>
      </c>
      <c r="Y99" s="28">
        <f>Y95*LN(Y85/Y95)+LN(Y95)*(Y87+Y88+2)</f>
        <v>184.19807565845508</v>
      </c>
      <c r="Z99" s="23"/>
      <c r="AA99" s="23">
        <f t="shared" si="62"/>
        <v>7</v>
      </c>
      <c r="AB99" s="23">
        <v>1.3288588033693258</v>
      </c>
      <c r="AC99" s="23"/>
      <c r="AD99" s="23"/>
      <c r="AE99" s="23"/>
      <c r="AF99" s="23"/>
      <c r="AG99" s="23"/>
      <c r="AH99" s="23"/>
      <c r="AI99" s="23"/>
      <c r="AJ99" s="23"/>
      <c r="AK99" s="23">
        <f t="shared" si="63"/>
        <v>19</v>
      </c>
      <c r="AL99" s="23"/>
      <c r="AM99" s="23"/>
      <c r="AN99" s="23">
        <f>SUMPRODUCT(AN97:AN98,X81:X82)</f>
        <v>24307384344.890423</v>
      </c>
      <c r="AO99" s="23">
        <f>Y$92*SQRT(SUMSQ(AB$92:AB98))</f>
        <v>16243.659318437652</v>
      </c>
      <c r="AP99" s="23">
        <f t="shared" si="64"/>
        <v>24307352507.903183</v>
      </c>
      <c r="AQ99" s="23">
        <f t="shared" si="65"/>
        <v>24307416181.877663</v>
      </c>
      <c r="AR99" s="23"/>
      <c r="AS99" s="23">
        <f t="shared" si="59"/>
        <v>19</v>
      </c>
      <c r="AT99" s="23">
        <f t="shared" si="66"/>
        <v>15595858092.394423</v>
      </c>
    </row>
    <row r="100" spans="1:46">
      <c r="G100" s="23"/>
      <c r="H100" s="23"/>
      <c r="S100" s="23"/>
      <c r="T100" s="23"/>
      <c r="U100" s="23"/>
      <c r="V100" s="23"/>
      <c r="W100" s="23"/>
      <c r="X100" s="23" t="s">
        <v>61</v>
      </c>
      <c r="Y100" s="28">
        <f>Y95*(1+LN(2*PI()))+Y98</f>
        <v>211.0639208575783</v>
      </c>
      <c r="Z100" s="23"/>
      <c r="AA100" s="23">
        <f t="shared" si="62"/>
        <v>8</v>
      </c>
      <c r="AB100" s="23">
        <v>1.4026056962222389</v>
      </c>
      <c r="AC100" s="23"/>
      <c r="AD100" s="23"/>
      <c r="AE100" s="23"/>
      <c r="AF100" s="23"/>
      <c r="AG100" s="23"/>
      <c r="AH100" s="23"/>
      <c r="AI100" s="23"/>
      <c r="AJ100" s="23"/>
      <c r="AK100" s="23">
        <f t="shared" si="63"/>
        <v>20</v>
      </c>
      <c r="AL100" s="23"/>
      <c r="AM100" s="23"/>
      <c r="AN100" s="23">
        <f>SUMPRODUCT(AN98:AN99,X81:X82)</f>
        <v>25656248552.495579</v>
      </c>
      <c r="AO100" s="23">
        <f>Y$92*SQRT(SUMSQ(AB$92:AB99))</f>
        <v>17878.738961188672</v>
      </c>
      <c r="AP100" s="23">
        <f t="shared" si="64"/>
        <v>25656213510.811127</v>
      </c>
      <c r="AQ100" s="23">
        <f t="shared" si="65"/>
        <v>25656283594.180031</v>
      </c>
      <c r="AR100" s="23"/>
      <c r="AS100" s="23">
        <f t="shared" si="59"/>
        <v>20</v>
      </c>
      <c r="AT100" s="23">
        <f t="shared" si="66"/>
        <v>16944722299.999578</v>
      </c>
    </row>
    <row r="101" spans="1:46">
      <c r="S101" s="23"/>
      <c r="T101" s="23"/>
      <c r="U101" s="23"/>
      <c r="V101" s="23"/>
      <c r="W101" s="23"/>
      <c r="X101" s="23" t="s">
        <v>62</v>
      </c>
      <c r="Y101" s="29">
        <f>Y95*(1+LN(2*PI()))+Y99</f>
        <v>212.57684632254853</v>
      </c>
      <c r="Z101" s="23"/>
      <c r="AA101" s="25">
        <f t="shared" si="62"/>
        <v>9</v>
      </c>
      <c r="AB101" s="25">
        <v>1.4804375810296586</v>
      </c>
      <c r="AC101" s="23"/>
      <c r="AD101" s="23"/>
      <c r="AE101" s="23"/>
      <c r="AF101" s="23"/>
      <c r="AG101" s="23"/>
      <c r="AH101" s="23"/>
      <c r="AI101" s="23"/>
      <c r="AJ101" s="23"/>
      <c r="AK101" s="23">
        <f t="shared" si="63"/>
        <v>21</v>
      </c>
      <c r="AL101" s="23"/>
      <c r="AM101" s="23"/>
      <c r="AN101" s="23">
        <f>SUMPRODUCT(AN99:AN100,X81:X82)</f>
        <v>27079963868.093067</v>
      </c>
      <c r="AO101" s="23">
        <f>Y$92*SQRT(SUMSQ(AB$92:AB100))</f>
        <v>19539.871642159458</v>
      </c>
      <c r="AP101" s="23">
        <f t="shared" si="64"/>
        <v>27079925570.648384</v>
      </c>
      <c r="AQ101" s="23">
        <f t="shared" si="65"/>
        <v>27080002165.53775</v>
      </c>
      <c r="AR101" s="23"/>
      <c r="AS101" s="23">
        <f t="shared" si="59"/>
        <v>21</v>
      </c>
      <c r="AT101" s="23">
        <f t="shared" si="66"/>
        <v>18368437615.597069</v>
      </c>
    </row>
    <row r="102" spans="1:46"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5">
        <f t="shared" si="63"/>
        <v>22</v>
      </c>
      <c r="AL102" s="25"/>
      <c r="AM102" s="25"/>
      <c r="AN102" s="25">
        <f>SUMPRODUCT(AN100:AN101,X81:X82)</f>
        <v>28582683925.779251</v>
      </c>
      <c r="AO102" s="25">
        <f>Y$92*SQRT(SUMSQ(AB$92:AB101))</f>
        <v>21238.022210700874</v>
      </c>
      <c r="AP102" s="25">
        <f t="shared" si="64"/>
        <v>28582642300.020615</v>
      </c>
      <c r="AQ102" s="25">
        <f t="shared" si="65"/>
        <v>28582725551.537888</v>
      </c>
      <c r="AR102" s="23"/>
      <c r="AS102" s="25">
        <f t="shared" si="59"/>
        <v>22</v>
      </c>
      <c r="AT102" s="25">
        <f t="shared" si="66"/>
        <v>19871157673.283249</v>
      </c>
    </row>
    <row r="103" spans="1:46"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</row>
  </sheetData>
  <mergeCells count="34">
    <mergeCell ref="G17:K17"/>
    <mergeCell ref="G19:I19"/>
    <mergeCell ref="G20:I20"/>
    <mergeCell ref="B33:C33"/>
    <mergeCell ref="B34:D34"/>
    <mergeCell ref="H22:J22"/>
    <mergeCell ref="N23:O23"/>
    <mergeCell ref="N14:O14"/>
    <mergeCell ref="N15:O15"/>
    <mergeCell ref="N16:O16"/>
    <mergeCell ref="N17:O17"/>
    <mergeCell ref="N18:O18"/>
    <mergeCell ref="N3:P3"/>
    <mergeCell ref="N19:O19"/>
    <mergeCell ref="N20:O20"/>
    <mergeCell ref="N21:O21"/>
    <mergeCell ref="N22:O22"/>
    <mergeCell ref="N9:O9"/>
    <mergeCell ref="N10:O10"/>
    <mergeCell ref="N11:O11"/>
    <mergeCell ref="N12:O12"/>
    <mergeCell ref="N13:O13"/>
    <mergeCell ref="N5:O5"/>
    <mergeCell ref="N4:O4"/>
    <mergeCell ref="N6:O6"/>
    <mergeCell ref="N7:O7"/>
    <mergeCell ref="N8:O8"/>
    <mergeCell ref="A76:F76"/>
    <mergeCell ref="N24:O24"/>
    <mergeCell ref="N25:O25"/>
    <mergeCell ref="N26:O26"/>
    <mergeCell ref="A73:B73"/>
    <mergeCell ref="A74:B74"/>
    <mergeCell ref="A72:F7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Graficas 2</vt:lpstr>
      <vt:lpstr>Variacion registro, 2años</vt:lpstr>
      <vt:lpstr>Registro</vt:lpstr>
      <vt:lpstr>Hoja1</vt:lpstr>
      <vt:lpstr>HEXANO-TIEMPO</vt:lpstr>
      <vt:lpstr>MONOXIDO-TIEMPO</vt:lpstr>
      <vt:lpstr>DIOXIDO-TIEMPO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Jhonatan</dc:creator>
  <cp:lastModifiedBy>JHONATAN GONZALEZ</cp:lastModifiedBy>
  <dcterms:created xsi:type="dcterms:W3CDTF">2022-02-23T21:35:36Z</dcterms:created>
  <dcterms:modified xsi:type="dcterms:W3CDTF">2022-06-23T22:14:26Z</dcterms:modified>
</cp:coreProperties>
</file>